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defaultThemeVersion="124226"/>
  <bookViews>
    <workbookView xWindow="-15" yWindow="1005" windowWidth="10860" windowHeight="10620"/>
  </bookViews>
  <sheets>
    <sheet name="2015 год" sheetId="3" r:id="rId1"/>
    <sheet name="2016-2017 годы " sheetId="5" r:id="rId2"/>
  </sheets>
  <externalReferences>
    <externalReference r:id="rId3"/>
    <externalReference r:id="rId4"/>
  </externalReferences>
  <definedNames>
    <definedName name="_xlnm._FilterDatabase" localSheetId="1" hidden="1">'2016-2017 годы '!$A$8:$F$11</definedName>
    <definedName name="Z_03D0DDB9_3E2B_445E_B26D_09285D63C497_.wvu.FilterData" localSheetId="0" hidden="1">'2015 год'!#REF!</definedName>
    <definedName name="Z_03D0DDB9_3E2B_445E_B26D_09285D63C497_.wvu.FilterData" localSheetId="1" hidden="1">'2016-2017 годы '!$A$8:$F$11</definedName>
    <definedName name="Z_184D3176_FFF6_4E91_A7DC_D63418B7D0F5_.wvu.FilterData" localSheetId="0" hidden="1">'2015 год'!#REF!</definedName>
    <definedName name="Z_184D3176_FFF6_4E91_A7DC_D63418B7D0F5_.wvu.FilterData" localSheetId="1" hidden="1">'2016-2017 годы '!$A$8:$F$11</definedName>
    <definedName name="Z_2547B61A_57D8_45C6_87E4_2B595BD241A2_.wvu.FilterData" localSheetId="0" hidden="1">'2015 год'!#REF!</definedName>
    <definedName name="Z_2547B61A_57D8_45C6_87E4_2B595BD241A2_.wvu.FilterData" localSheetId="1" hidden="1">'2016-2017 годы '!$A$8:$F$11</definedName>
    <definedName name="Z_2547B61A_57D8_45C6_87E4_2B595BD241A2_.wvu.PrintArea" localSheetId="0" hidden="1">'2015 год'!#REF!</definedName>
    <definedName name="Z_2547B61A_57D8_45C6_87E4_2B595BD241A2_.wvu.PrintArea" localSheetId="1" hidden="1">'2016-2017 годы '!$A$6:$G$11</definedName>
    <definedName name="Z_2547B61A_57D8_45C6_87E4_2B595BD241A2_.wvu.PrintTitles" localSheetId="0" hidden="1">'2015 год'!$9:$10</definedName>
    <definedName name="Z_2547B61A_57D8_45C6_87E4_2B595BD241A2_.wvu.PrintTitles" localSheetId="1" hidden="1">'2016-2017 годы '!$9:$10</definedName>
    <definedName name="Z_265E4B74_F87F_4C11_8F36_BD3184BC15DF_.wvu.FilterData" localSheetId="0" hidden="1">'2015 год'!#REF!</definedName>
    <definedName name="Z_265E4B74_F87F_4C11_8F36_BD3184BC15DF_.wvu.FilterData" localSheetId="1" hidden="1">'2016-2017 годы '!$A$8:$F$11</definedName>
    <definedName name="Z_265E4B74_F87F_4C11_8F36_BD3184BC15DF_.wvu.PrintArea" localSheetId="0" hidden="1">'2015 год'!#REF!</definedName>
    <definedName name="Z_265E4B74_F87F_4C11_8F36_BD3184BC15DF_.wvu.PrintArea" localSheetId="1" hidden="1">'2016-2017 годы '!$A$6:$G$11</definedName>
    <definedName name="Z_2CC5DC23_D108_4C62_8D9C_2D339D918FB9_.wvu.FilterData" localSheetId="0" hidden="1">'2015 год'!#REF!</definedName>
    <definedName name="Z_2CC5DC23_D108_4C62_8D9C_2D339D918FB9_.wvu.FilterData" localSheetId="1" hidden="1">'2016-2017 годы '!$A$8:$F$11</definedName>
    <definedName name="Z_2E862F6B_6B0A_40BB_944E_0C7992DC3BBB_.wvu.FilterData" localSheetId="0" hidden="1">'2015 год'!#REF!</definedName>
    <definedName name="Z_2E862F6B_6B0A_40BB_944E_0C7992DC3BBB_.wvu.FilterData" localSheetId="1" hidden="1">'2016-2017 годы '!$A$8:$F$11</definedName>
    <definedName name="Z_4CB2AD8A_1395_4EEB_B6E5_ACA1429CF0DB_.wvu.Cols" localSheetId="0" hidden="1">'2015 год'!#REF!</definedName>
    <definedName name="Z_4CB2AD8A_1395_4EEB_B6E5_ACA1429CF0DB_.wvu.Cols" localSheetId="1" hidden="1">'2016-2017 годы '!#REF!</definedName>
    <definedName name="Z_4CB2AD8A_1395_4EEB_B6E5_ACA1429CF0DB_.wvu.FilterData" localSheetId="0" hidden="1">'2015 год'!#REF!</definedName>
    <definedName name="Z_4CB2AD8A_1395_4EEB_B6E5_ACA1429CF0DB_.wvu.FilterData" localSheetId="1" hidden="1">'2016-2017 годы '!$A$8:$F$11</definedName>
    <definedName name="Z_4CB2AD8A_1395_4EEB_B6E5_ACA1429CF0DB_.wvu.PrintArea" localSheetId="0" hidden="1">'2015 год'!#REF!</definedName>
    <definedName name="Z_4CB2AD8A_1395_4EEB_B6E5_ACA1429CF0DB_.wvu.PrintArea" localSheetId="1" hidden="1">'2016-2017 годы '!$A$6:$F$11</definedName>
    <definedName name="Z_4CB2AD8A_1395_4EEB_B6E5_ACA1429CF0DB_.wvu.PrintTitles" localSheetId="0" hidden="1">'2015 год'!$9:$10</definedName>
    <definedName name="Z_4CB2AD8A_1395_4EEB_B6E5_ACA1429CF0DB_.wvu.PrintTitles" localSheetId="1" hidden="1">'2016-2017 годы '!$9:$10</definedName>
    <definedName name="Z_5271CAE7_4D6C_40AB_9A03_5EFB6EFB80FA_.wvu.Cols" localSheetId="0" hidden="1">'2015 год'!#REF!</definedName>
    <definedName name="Z_5271CAE7_4D6C_40AB_9A03_5EFB6EFB80FA_.wvu.Cols" localSheetId="1" hidden="1">'2016-2017 годы '!#REF!</definedName>
    <definedName name="Z_5271CAE7_4D6C_40AB_9A03_5EFB6EFB80FA_.wvu.FilterData" localSheetId="0" hidden="1">'2015 год'!#REF!</definedName>
    <definedName name="Z_5271CAE7_4D6C_40AB_9A03_5EFB6EFB80FA_.wvu.FilterData" localSheetId="1" hidden="1">'2016-2017 годы '!$A$8:$F$11</definedName>
    <definedName name="Z_5271CAE7_4D6C_40AB_9A03_5EFB6EFB80FA_.wvu.PrintArea" localSheetId="0" hidden="1">'2015 год'!#REF!</definedName>
    <definedName name="Z_5271CAE7_4D6C_40AB_9A03_5EFB6EFB80FA_.wvu.PrintArea" localSheetId="1" hidden="1">'2016-2017 годы '!$A$6:$G$11</definedName>
    <definedName name="Z_599A55F8_3816_4A95_B2A0_7EE8B30830DF_.wvu.FilterData" localSheetId="0" hidden="1">'2015 год'!#REF!</definedName>
    <definedName name="Z_599A55F8_3816_4A95_B2A0_7EE8B30830DF_.wvu.FilterData" localSheetId="1" hidden="1">'2016-2017 годы '!$A$8:$F$11</definedName>
    <definedName name="Z_599A55F8_3816_4A95_B2A0_7EE8B30830DF_.wvu.PrintArea" localSheetId="0" hidden="1">'2015 год'!#REF!</definedName>
    <definedName name="Z_599A55F8_3816_4A95_B2A0_7EE8B30830DF_.wvu.PrintArea" localSheetId="1" hidden="1">'2016-2017 годы '!$A$6:$G$11</definedName>
    <definedName name="Z_62BA1D30_83D4_405C_B38E_4A6036DCDF7D_.wvu.Cols" localSheetId="0" hidden="1">'2015 год'!#REF!</definedName>
    <definedName name="Z_62BA1D30_83D4_405C_B38E_4A6036DCDF7D_.wvu.Cols" localSheetId="1" hidden="1">'2016-2017 годы '!#REF!</definedName>
    <definedName name="Z_62BA1D30_83D4_405C_B38E_4A6036DCDF7D_.wvu.FilterData" localSheetId="0" hidden="1">'2015 год'!#REF!</definedName>
    <definedName name="Z_62BA1D30_83D4_405C_B38E_4A6036DCDF7D_.wvu.FilterData" localSheetId="1" hidden="1">'2016-2017 годы '!$A$8:$F$11</definedName>
    <definedName name="Z_62BA1D30_83D4_405C_B38E_4A6036DCDF7D_.wvu.PrintArea" localSheetId="0" hidden="1">'2015 год'!#REF!</definedName>
    <definedName name="Z_62BA1D30_83D4_405C_B38E_4A6036DCDF7D_.wvu.PrintArea" localSheetId="1" hidden="1">'2016-2017 годы '!$A$6:$G$11</definedName>
    <definedName name="Z_7C0ABF66_8B0F_48ED_A269_F91E2B0FF96C_.wvu.FilterData" localSheetId="0" hidden="1">'2015 год'!#REF!</definedName>
    <definedName name="Z_7C0ABF66_8B0F_48ED_A269_F91E2B0FF96C_.wvu.FilterData" localSheetId="1" hidden="1">'2016-2017 годы '!$A$8:$F$11</definedName>
    <definedName name="Z_949DCF8A_4B6C_48DC_A0AF_1508759F4E2C_.wvu.FilterData" localSheetId="0" hidden="1">'2015 год'!#REF!</definedName>
    <definedName name="Z_949DCF8A_4B6C_48DC_A0AF_1508759F4E2C_.wvu.FilterData" localSheetId="1" hidden="1">'2016-2017 годы '!$A$8:$F$11</definedName>
    <definedName name="Z_9AE4E90B_95AD_4E92_80AE_724EF4B3642C_.wvu.FilterData" localSheetId="0" hidden="1">'2015 год'!#REF!</definedName>
    <definedName name="Z_9AE4E90B_95AD_4E92_80AE_724EF4B3642C_.wvu.FilterData" localSheetId="1" hidden="1">'2016-2017 годы '!$A$8:$F$11</definedName>
    <definedName name="Z_9AE4E90B_95AD_4E92_80AE_724EF4B3642C_.wvu.PrintArea" localSheetId="0" hidden="1">'2015 год'!#REF!</definedName>
    <definedName name="Z_9AE4E90B_95AD_4E92_80AE_724EF4B3642C_.wvu.PrintArea" localSheetId="1" hidden="1">'2016-2017 годы '!$A$6:$G$11</definedName>
    <definedName name="Z_A79CDC70_8466_49CB_8C49_C52C08F5C2C3_.wvu.FilterData" localSheetId="0" hidden="1">'2015 год'!#REF!</definedName>
    <definedName name="Z_A79CDC70_8466_49CB_8C49_C52C08F5C2C3_.wvu.FilterData" localSheetId="1" hidden="1">'2016-2017 годы '!$A$8:$F$11</definedName>
    <definedName name="Z_A79CDC70_8466_49CB_8C49_C52C08F5C2C3_.wvu.PrintArea" localSheetId="0" hidden="1">'2015 год'!#REF!</definedName>
    <definedName name="Z_A79CDC70_8466_49CB_8C49_C52C08F5C2C3_.wvu.PrintArea" localSheetId="1" hidden="1">'2016-2017 годы '!$A$6:$G$11</definedName>
    <definedName name="Z_A79CDC70_8466_49CB_8C49_C52C08F5C2C3_.wvu.PrintTitles" localSheetId="0" hidden="1">'2015 год'!$9:$10</definedName>
    <definedName name="Z_A79CDC70_8466_49CB_8C49_C52C08F5C2C3_.wvu.PrintTitles" localSheetId="1" hidden="1">'2016-2017 годы '!$9:$10</definedName>
    <definedName name="Z_B3397BCA_1277_4868_806F_2E68EFD73FCF_.wvu.Cols" localSheetId="0" hidden="1">'2015 год'!#REF!</definedName>
    <definedName name="Z_B3397BCA_1277_4868_806F_2E68EFD73FCF_.wvu.Cols" localSheetId="1" hidden="1">'2016-2017 годы '!#REF!</definedName>
    <definedName name="Z_B3397BCA_1277_4868_806F_2E68EFD73FCF_.wvu.FilterData" localSheetId="0" hidden="1">'2015 год'!#REF!</definedName>
    <definedName name="Z_B3397BCA_1277_4868_806F_2E68EFD73FCF_.wvu.FilterData" localSheetId="1" hidden="1">'2016-2017 годы '!$A$8:$F$11</definedName>
    <definedName name="Z_B3397BCA_1277_4868_806F_2E68EFD73FCF_.wvu.PrintArea" localSheetId="0" hidden="1">'2015 год'!#REF!</definedName>
    <definedName name="Z_B3397BCA_1277_4868_806F_2E68EFD73FCF_.wvu.PrintArea" localSheetId="1" hidden="1">'2016-2017 годы '!$A$6:$F$11</definedName>
    <definedName name="Z_B3397BCA_1277_4868_806F_2E68EFD73FCF_.wvu.PrintTitles" localSheetId="0" hidden="1">'2015 год'!$9:$10</definedName>
    <definedName name="Z_B3397BCA_1277_4868_806F_2E68EFD73FCF_.wvu.PrintTitles" localSheetId="1" hidden="1">'2016-2017 годы '!$9:$10</definedName>
    <definedName name="Z_B3ADB1FC_7237_4F79_A98A_9A3A728E8FB8_.wvu.FilterData" localSheetId="0" hidden="1">'2015 год'!#REF!</definedName>
    <definedName name="Z_B3ADB1FC_7237_4F79_A98A_9A3A728E8FB8_.wvu.FilterData" localSheetId="1" hidden="1">'2016-2017 годы '!$A$8:$F$11</definedName>
    <definedName name="Z_C0DCEFD6_4378_4196_8A52_BBAE8937CBA3_.wvu.FilterData" localSheetId="0" hidden="1">'2015 год'!#REF!</definedName>
    <definedName name="Z_C0DCEFD6_4378_4196_8A52_BBAE8937CBA3_.wvu.FilterData" localSheetId="1" hidden="1">'2016-2017 годы '!$A$8:$F$11</definedName>
    <definedName name="Z_C0DCEFD6_4378_4196_8A52_BBAE8937CBA3_.wvu.PrintArea" localSheetId="0" hidden="1">'2015 год'!#REF!</definedName>
    <definedName name="Z_C0DCEFD6_4378_4196_8A52_BBAE8937CBA3_.wvu.PrintArea" localSheetId="1" hidden="1">'2016-2017 годы '!$A$6:$H$253</definedName>
    <definedName name="Z_C0DCEFD6_4378_4196_8A52_BBAE8937CBA3_.wvu.Rows" localSheetId="1" hidden="1">'2016-2017 годы '!$6:$6,'2016-2017 годы '!$14:$20,'2016-2017 годы '!$27:$29,'2016-2017 годы '!$40:$40,'2016-2017 годы '!$42:$43,'2016-2017 годы '!$52:$56,'2016-2017 годы '!$65:$67,'2016-2017 годы '!$107:$109,'2016-2017 годы '!$112:$114,'2016-2017 годы '!$117:$119,'2016-2017 годы '!$124:$129,'2016-2017 годы '!#REF!,'2016-2017 годы '!$166:$166,'2016-2017 годы '!$170:$181,'2016-2017 годы '!$183:$197,'2016-2017 годы '!$200:$204,'2016-2017 годы '!$212:$212,'2016-2017 годы '!$214:$221,'2016-2017 годы '!$229:$233</definedName>
    <definedName name="Z_E73FB2C8_8889_4BC1_B42C_BB4285892FAC_.wvu.Cols" localSheetId="0" hidden="1">'2015 год'!#REF!</definedName>
    <definedName name="Z_E73FB2C8_8889_4BC1_B42C_BB4285892FAC_.wvu.Cols" localSheetId="1" hidden="1">'2016-2017 годы '!#REF!</definedName>
    <definedName name="Z_E73FB2C8_8889_4BC1_B42C_BB4285892FAC_.wvu.FilterData" localSheetId="0" hidden="1">'2015 год'!#REF!</definedName>
    <definedName name="Z_E73FB2C8_8889_4BC1_B42C_BB4285892FAC_.wvu.FilterData" localSheetId="1" hidden="1">'2016-2017 годы '!$A$8:$F$11</definedName>
    <definedName name="Z_E73FB2C8_8889_4BC1_B42C_BB4285892FAC_.wvu.PrintArea" localSheetId="0" hidden="1">'2015 год'!#REF!</definedName>
    <definedName name="Z_E73FB2C8_8889_4BC1_B42C_BB4285892FAC_.wvu.PrintArea" localSheetId="1" hidden="1">'2016-2017 годы '!$A$6:$F$11</definedName>
    <definedName name="Z_E73FB2C8_8889_4BC1_B42C_BB4285892FAC_.wvu.PrintTitles" localSheetId="0" hidden="1">'2015 год'!$9:$10</definedName>
    <definedName name="Z_E73FB2C8_8889_4BC1_B42C_BB4285892FAC_.wvu.PrintTitles" localSheetId="1" hidden="1">'2016-2017 годы '!$9:$10</definedName>
    <definedName name="_xlnm.Print_Titles" localSheetId="0">'2015 год'!$9:$10</definedName>
    <definedName name="_xlnm.Print_Area" localSheetId="0">'2015 год'!$A$1:$I$239</definedName>
    <definedName name="_xlnm.Print_Area" localSheetId="1">'2016-2017 годы '!$A$1:$H$253</definedName>
  </definedNames>
  <calcPr calcId="145621"/>
  <customWorkbookViews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Администратор - Личное представление" guid="{C0DCEFD6-4378-4196-8A52-BBAE8937CBA3}" mergeInterval="0" personalView="1" maximized="1" xWindow="1" yWindow="1" windowWidth="1280" windowHeight="803" activeSheetId="2"/>
  </customWorkbookViews>
</workbook>
</file>

<file path=xl/calcChain.xml><?xml version="1.0" encoding="utf-8"?>
<calcChain xmlns="http://schemas.openxmlformats.org/spreadsheetml/2006/main">
  <c r="H51" i="3" l="1"/>
  <c r="I51" i="3"/>
  <c r="G51" i="3"/>
  <c r="I55" i="3"/>
  <c r="I56" i="3"/>
  <c r="H55" i="3"/>
  <c r="H56" i="3"/>
  <c r="H59" i="3"/>
  <c r="H63" i="5" l="1"/>
  <c r="G63" i="5"/>
  <c r="G59" i="3"/>
  <c r="I59" i="3"/>
  <c r="H206" i="3" l="1"/>
  <c r="H151" i="5" l="1"/>
  <c r="H150" i="5" s="1"/>
  <c r="H149" i="5" s="1"/>
  <c r="G151" i="5"/>
  <c r="G150" i="5" s="1"/>
  <c r="G149" i="5" s="1"/>
  <c r="H147" i="5"/>
  <c r="H146" i="5" s="1"/>
  <c r="H145" i="5" s="1"/>
  <c r="G147" i="5"/>
  <c r="G146" i="5" s="1"/>
  <c r="G145" i="5" s="1"/>
  <c r="H207" i="5"/>
  <c r="H206" i="5" s="1"/>
  <c r="G207" i="5"/>
  <c r="G206" i="5" s="1"/>
  <c r="H205" i="5"/>
  <c r="G205" i="5"/>
  <c r="G144" i="5" l="1"/>
  <c r="H144" i="5"/>
  <c r="I190" i="3"/>
  <c r="I189" i="3" s="1"/>
  <c r="I188" i="3" s="1"/>
  <c r="I187" i="3" s="1"/>
  <c r="H189" i="3"/>
  <c r="H188" i="3" s="1"/>
  <c r="H187" i="3" s="1"/>
  <c r="G189" i="3"/>
  <c r="G188" i="3" s="1"/>
  <c r="G187" i="3" s="1"/>
  <c r="I158" i="3" l="1"/>
  <c r="I157" i="3" s="1"/>
  <c r="I156" i="3" s="1"/>
  <c r="I155" i="3" s="1"/>
  <c r="H157" i="3"/>
  <c r="H156" i="3" s="1"/>
  <c r="H155" i="3" s="1"/>
  <c r="G157" i="3"/>
  <c r="G156" i="3" s="1"/>
  <c r="G155" i="3" s="1"/>
  <c r="I154" i="3" l="1"/>
  <c r="I153" i="3" s="1"/>
  <c r="I152" i="3" s="1"/>
  <c r="I151" i="3" s="1"/>
  <c r="I150" i="3" s="1"/>
  <c r="I149" i="3" s="1"/>
  <c r="H153" i="3"/>
  <c r="H152" i="3" s="1"/>
  <c r="H151" i="3" s="1"/>
  <c r="H150" i="3" s="1"/>
  <c r="H149" i="3" s="1"/>
  <c r="G153" i="3"/>
  <c r="G152" i="3" s="1"/>
  <c r="G151" i="3" s="1"/>
  <c r="G150" i="3" s="1"/>
  <c r="G149" i="3" s="1"/>
  <c r="I206" i="3" l="1"/>
  <c r="I203" i="3" s="1"/>
  <c r="H205" i="3"/>
  <c r="H204" i="3" s="1"/>
  <c r="G205" i="3"/>
  <c r="G204" i="3" s="1"/>
  <c r="H203" i="3"/>
  <c r="G203" i="3"/>
  <c r="I205" i="3" l="1"/>
  <c r="I204" i="3" s="1"/>
  <c r="I239" i="3"/>
  <c r="I238" i="3" s="1"/>
  <c r="I237" i="3" s="1"/>
  <c r="I236" i="3" s="1"/>
  <c r="H238" i="3"/>
  <c r="H237" i="3" s="1"/>
  <c r="H236" i="3" s="1"/>
  <c r="G238" i="3"/>
  <c r="G237" i="3" s="1"/>
  <c r="G236" i="3" s="1"/>
  <c r="I233" i="3"/>
  <c r="I232" i="3" s="1"/>
  <c r="I231" i="3" s="1"/>
  <c r="H232" i="3"/>
  <c r="H231" i="3" s="1"/>
  <c r="H230" i="3" s="1"/>
  <c r="H229" i="3" s="1"/>
  <c r="G232" i="3"/>
  <c r="G231" i="3" s="1"/>
  <c r="G230" i="3" s="1"/>
  <c r="G229" i="3" s="1"/>
  <c r="I226" i="3"/>
  <c r="I225" i="3" s="1"/>
  <c r="I224" i="3" s="1"/>
  <c r="H225" i="3"/>
  <c r="H224" i="3" s="1"/>
  <c r="G225" i="3"/>
  <c r="G224" i="3" s="1"/>
  <c r="I223" i="3"/>
  <c r="I222" i="3" s="1"/>
  <c r="I221" i="3" s="1"/>
  <c r="H222" i="3"/>
  <c r="H221" i="3" s="1"/>
  <c r="H220" i="3" s="1"/>
  <c r="G222" i="3"/>
  <c r="G221" i="3" s="1"/>
  <c r="G220" i="3" s="1"/>
  <c r="I218" i="3"/>
  <c r="I217" i="3" s="1"/>
  <c r="H218" i="3"/>
  <c r="H217" i="3" s="1"/>
  <c r="G218" i="3"/>
  <c r="G217" i="3" s="1"/>
  <c r="I216" i="3"/>
  <c r="H216" i="3"/>
  <c r="G216" i="3"/>
  <c r="I215" i="3"/>
  <c r="I214" i="3" s="1"/>
  <c r="I213" i="3" s="1"/>
  <c r="H214" i="3"/>
  <c r="H213" i="3" s="1"/>
  <c r="G214" i="3"/>
  <c r="G213" i="3" s="1"/>
  <c r="H212" i="3"/>
  <c r="G212" i="3"/>
  <c r="I211" i="3"/>
  <c r="I209" i="3" s="1"/>
  <c r="I208" i="3" s="1"/>
  <c r="I207" i="3" s="1"/>
  <c r="H209" i="3"/>
  <c r="H208" i="3" s="1"/>
  <c r="H207" i="3" s="1"/>
  <c r="G209" i="3"/>
  <c r="G208" i="3" s="1"/>
  <c r="G207" i="3" s="1"/>
  <c r="I202" i="3"/>
  <c r="I198" i="3" s="1"/>
  <c r="H201" i="3"/>
  <c r="H200" i="3" s="1"/>
  <c r="H199" i="3" s="1"/>
  <c r="G201" i="3"/>
  <c r="G200" i="3" s="1"/>
  <c r="G199" i="3" s="1"/>
  <c r="H198" i="3"/>
  <c r="G198" i="3"/>
  <c r="I195" i="3"/>
  <c r="I193" i="3"/>
  <c r="I192" i="3" s="1"/>
  <c r="I191" i="3" s="1"/>
  <c r="H192" i="3"/>
  <c r="H191" i="3" s="1"/>
  <c r="G192" i="3"/>
  <c r="G191" i="3" s="1"/>
  <c r="I186" i="3"/>
  <c r="I185" i="3" s="1"/>
  <c r="I184" i="3" s="1"/>
  <c r="I183" i="3" s="1"/>
  <c r="H185" i="3"/>
  <c r="H184" i="3" s="1"/>
  <c r="H183" i="3" s="1"/>
  <c r="G185" i="3"/>
  <c r="G184" i="3" s="1"/>
  <c r="G183" i="3" s="1"/>
  <c r="I180" i="3"/>
  <c r="I179" i="3" s="1"/>
  <c r="I178" i="3" s="1"/>
  <c r="I177" i="3" s="1"/>
  <c r="I176" i="3" s="1"/>
  <c r="H179" i="3"/>
  <c r="H178" i="3" s="1"/>
  <c r="H177" i="3" s="1"/>
  <c r="H176" i="3" s="1"/>
  <c r="G179" i="3"/>
  <c r="G178" i="3" s="1"/>
  <c r="G177" i="3" s="1"/>
  <c r="G176" i="3" s="1"/>
  <c r="I175" i="3"/>
  <c r="I174" i="3" s="1"/>
  <c r="I173" i="3" s="1"/>
  <c r="I172" i="3" s="1"/>
  <c r="H174" i="3"/>
  <c r="H173" i="3" s="1"/>
  <c r="H172" i="3" s="1"/>
  <c r="G174" i="3"/>
  <c r="G173" i="3" s="1"/>
  <c r="G172" i="3" s="1"/>
  <c r="I171" i="3"/>
  <c r="I170" i="3" s="1"/>
  <c r="I169" i="3" s="1"/>
  <c r="I168" i="3" s="1"/>
  <c r="H170" i="3"/>
  <c r="H169" i="3" s="1"/>
  <c r="H168" i="3" s="1"/>
  <c r="G170" i="3"/>
  <c r="G169" i="3" s="1"/>
  <c r="G168" i="3" s="1"/>
  <c r="I167" i="3"/>
  <c r="I164" i="3" s="1"/>
  <c r="H166" i="3"/>
  <c r="H165" i="3" s="1"/>
  <c r="G166" i="3"/>
  <c r="G165" i="3" s="1"/>
  <c r="H164" i="3"/>
  <c r="G164" i="3"/>
  <c r="I163" i="3"/>
  <c r="I162" i="3" s="1"/>
  <c r="I161" i="3" s="1"/>
  <c r="I160" i="3" s="1"/>
  <c r="H162" i="3"/>
  <c r="H161" i="3" s="1"/>
  <c r="H160" i="3" s="1"/>
  <c r="G162" i="3"/>
  <c r="G161" i="3" s="1"/>
  <c r="G160" i="3" s="1"/>
  <c r="I146" i="3"/>
  <c r="I145" i="3" s="1"/>
  <c r="I144" i="3" s="1"/>
  <c r="I143" i="3" s="1"/>
  <c r="H145" i="3"/>
  <c r="H144" i="3" s="1"/>
  <c r="H143" i="3" s="1"/>
  <c r="G145" i="3"/>
  <c r="G144" i="3" s="1"/>
  <c r="G143" i="3" s="1"/>
  <c r="G142" i="3" s="1"/>
  <c r="G141" i="3" s="1"/>
  <c r="I140" i="3"/>
  <c r="I139" i="3" s="1"/>
  <c r="I138" i="3" s="1"/>
  <c r="I137" i="3" s="1"/>
  <c r="H139" i="3"/>
  <c r="H138" i="3" s="1"/>
  <c r="H137" i="3" s="1"/>
  <c r="G139" i="3"/>
  <c r="G138" i="3" s="1"/>
  <c r="G137" i="3" s="1"/>
  <c r="I136" i="3"/>
  <c r="I135" i="3" s="1"/>
  <c r="I134" i="3" s="1"/>
  <c r="I133" i="3" s="1"/>
  <c r="H135" i="3"/>
  <c r="H134" i="3" s="1"/>
  <c r="H133" i="3" s="1"/>
  <c r="G135" i="3"/>
  <c r="G134" i="3" s="1"/>
  <c r="G133" i="3" s="1"/>
  <c r="I132" i="3"/>
  <c r="I131" i="3" s="1"/>
  <c r="I130" i="3" s="1"/>
  <c r="I129" i="3" s="1"/>
  <c r="H131" i="3"/>
  <c r="H130" i="3" s="1"/>
  <c r="H129" i="3" s="1"/>
  <c r="G131" i="3"/>
  <c r="G130" i="3" s="1"/>
  <c r="G129" i="3" s="1"/>
  <c r="I127" i="3"/>
  <c r="H127" i="3"/>
  <c r="G127" i="3"/>
  <c r="I126" i="3"/>
  <c r="I125" i="3" s="1"/>
  <c r="I124" i="3" s="1"/>
  <c r="H125" i="3"/>
  <c r="H124" i="3" s="1"/>
  <c r="G125" i="3"/>
  <c r="G124" i="3" s="1"/>
  <c r="I120" i="3"/>
  <c r="I119" i="3" s="1"/>
  <c r="H119" i="3"/>
  <c r="G119" i="3"/>
  <c r="I118" i="3"/>
  <c r="I117" i="3" s="1"/>
  <c r="I116" i="3" s="1"/>
  <c r="H117" i="3"/>
  <c r="H116" i="3" s="1"/>
  <c r="H115" i="3" s="1"/>
  <c r="G117" i="3"/>
  <c r="G116" i="3" s="1"/>
  <c r="G115" i="3" s="1"/>
  <c r="A115" i="3"/>
  <c r="I113" i="3"/>
  <c r="I112" i="3" s="1"/>
  <c r="I111" i="3" s="1"/>
  <c r="H112" i="3"/>
  <c r="H111" i="3" s="1"/>
  <c r="G112" i="3"/>
  <c r="G111" i="3" s="1"/>
  <c r="A110" i="3"/>
  <c r="I108" i="3"/>
  <c r="I107" i="3" s="1"/>
  <c r="I106" i="3" s="1"/>
  <c r="H107" i="3"/>
  <c r="H106" i="3" s="1"/>
  <c r="G107" i="3"/>
  <c r="G106" i="3" s="1"/>
  <c r="I105" i="3"/>
  <c r="I104" i="3"/>
  <c r="H103" i="3"/>
  <c r="H102" i="3" s="1"/>
  <c r="H101" i="3" s="1"/>
  <c r="H100" i="3" s="1"/>
  <c r="H99" i="3" s="1"/>
  <c r="H98" i="3" s="1"/>
  <c r="G103" i="3"/>
  <c r="G102" i="3" s="1"/>
  <c r="G101" i="3" s="1"/>
  <c r="G100" i="3" s="1"/>
  <c r="G99" i="3" s="1"/>
  <c r="G98" i="3" s="1"/>
  <c r="I97" i="3"/>
  <c r="I96" i="3" s="1"/>
  <c r="I95" i="3" s="1"/>
  <c r="H96" i="3"/>
  <c r="H95" i="3" s="1"/>
  <c r="G96" i="3"/>
  <c r="G95" i="3" s="1"/>
  <c r="I94" i="3"/>
  <c r="I93" i="3" s="1"/>
  <c r="I92" i="3" s="1"/>
  <c r="H93" i="3"/>
  <c r="H92" i="3" s="1"/>
  <c r="G93" i="3"/>
  <c r="G92" i="3" s="1"/>
  <c r="I90" i="3"/>
  <c r="I89" i="3" s="1"/>
  <c r="I88" i="3" s="1"/>
  <c r="H89" i="3"/>
  <c r="H88" i="3" s="1"/>
  <c r="G89" i="3"/>
  <c r="G88" i="3" s="1"/>
  <c r="I87" i="3"/>
  <c r="I86" i="3" s="1"/>
  <c r="I85" i="3" s="1"/>
  <c r="H86" i="3"/>
  <c r="H85" i="3" s="1"/>
  <c r="G86" i="3"/>
  <c r="G85" i="3" s="1"/>
  <c r="I83" i="3"/>
  <c r="I82" i="3" s="1"/>
  <c r="I81" i="3" s="1"/>
  <c r="H82" i="3"/>
  <c r="H81" i="3" s="1"/>
  <c r="G82" i="3"/>
  <c r="G81" i="3" s="1"/>
  <c r="I80" i="3"/>
  <c r="I79" i="3" s="1"/>
  <c r="I78" i="3" s="1"/>
  <c r="H79" i="3"/>
  <c r="H78" i="3" s="1"/>
  <c r="G79" i="3"/>
  <c r="G78" i="3" s="1"/>
  <c r="I76" i="3"/>
  <c r="I75" i="3"/>
  <c r="H74" i="3"/>
  <c r="H73" i="3" s="1"/>
  <c r="G74" i="3"/>
  <c r="G73" i="3" s="1"/>
  <c r="I72" i="3"/>
  <c r="I71" i="3" s="1"/>
  <c r="I70" i="3" s="1"/>
  <c r="H71" i="3"/>
  <c r="H70" i="3" s="1"/>
  <c r="G71" i="3"/>
  <c r="G70" i="3" s="1"/>
  <c r="I68" i="3"/>
  <c r="I67" i="3" s="1"/>
  <c r="I66" i="3" s="1"/>
  <c r="H67" i="3"/>
  <c r="H66" i="3" s="1"/>
  <c r="G67" i="3"/>
  <c r="G66" i="3" s="1"/>
  <c r="I65" i="3"/>
  <c r="I64" i="3"/>
  <c r="I63" i="3"/>
  <c r="H62" i="3"/>
  <c r="H61" i="3" s="1"/>
  <c r="G62" i="3"/>
  <c r="G61" i="3" s="1"/>
  <c r="I54" i="3"/>
  <c r="I53" i="3" s="1"/>
  <c r="I52" i="3" s="1"/>
  <c r="I50" i="3" s="1"/>
  <c r="H53" i="3"/>
  <c r="H52" i="3" s="1"/>
  <c r="H50" i="3" s="1"/>
  <c r="G53" i="3"/>
  <c r="G52" i="3" s="1"/>
  <c r="G50" i="3" s="1"/>
  <c r="I49" i="3"/>
  <c r="I48" i="3" s="1"/>
  <c r="I47" i="3" s="1"/>
  <c r="I46" i="3" s="1"/>
  <c r="H48" i="3"/>
  <c r="H47" i="3" s="1"/>
  <c r="H46" i="3" s="1"/>
  <c r="G48" i="3"/>
  <c r="G47" i="3" s="1"/>
  <c r="G46" i="3" s="1"/>
  <c r="H45" i="3"/>
  <c r="G45" i="3"/>
  <c r="I44" i="3"/>
  <c r="I43" i="3"/>
  <c r="H42" i="3"/>
  <c r="H41" i="3" s="1"/>
  <c r="H40" i="3" s="1"/>
  <c r="G42" i="3"/>
  <c r="G41" i="3" s="1"/>
  <c r="G40" i="3" s="1"/>
  <c r="I39" i="3"/>
  <c r="I38" i="3" s="1"/>
  <c r="I37" i="3" s="1"/>
  <c r="H38" i="3"/>
  <c r="H37" i="3" s="1"/>
  <c r="G38" i="3"/>
  <c r="G37" i="3" s="1"/>
  <c r="I36" i="3"/>
  <c r="I35" i="3" s="1"/>
  <c r="H35" i="3"/>
  <c r="G35" i="3"/>
  <c r="I34" i="3"/>
  <c r="I33" i="3"/>
  <c r="I32" i="3"/>
  <c r="H31" i="3"/>
  <c r="H30" i="3" s="1"/>
  <c r="G31" i="3"/>
  <c r="G30" i="3" s="1"/>
  <c r="I29" i="3"/>
  <c r="I28" i="3"/>
  <c r="H27" i="3"/>
  <c r="H26" i="3" s="1"/>
  <c r="G27" i="3"/>
  <c r="G26" i="3" s="1"/>
  <c r="I21" i="3"/>
  <c r="I20" i="3" s="1"/>
  <c r="H21" i="3"/>
  <c r="H20" i="3" s="1"/>
  <c r="G21" i="3"/>
  <c r="G20" i="3" s="1"/>
  <c r="I19" i="3"/>
  <c r="I18" i="3" s="1"/>
  <c r="I17" i="3" s="1"/>
  <c r="H18" i="3"/>
  <c r="H17" i="3" s="1"/>
  <c r="G18" i="3"/>
  <c r="G17" i="3" s="1"/>
  <c r="G159" i="3" l="1"/>
  <c r="G197" i="3"/>
  <c r="I182" i="3"/>
  <c r="G235" i="3"/>
  <c r="G234" i="3" s="1"/>
  <c r="G182" i="3"/>
  <c r="G181" i="3" s="1"/>
  <c r="H235" i="3"/>
  <c r="H234" i="3" s="1"/>
  <c r="H182" i="3"/>
  <c r="H181" i="3" s="1"/>
  <c r="I235" i="3"/>
  <c r="I234" i="3" s="1"/>
  <c r="H197" i="3"/>
  <c r="H196" i="3" s="1"/>
  <c r="H194" i="3" s="1"/>
  <c r="I212" i="3"/>
  <c r="I181" i="3"/>
  <c r="I45" i="3"/>
  <c r="H69" i="3"/>
  <c r="H123" i="3"/>
  <c r="I62" i="3"/>
  <c r="I61" i="3" s="1"/>
  <c r="I60" i="3" s="1"/>
  <c r="H159" i="3"/>
  <c r="H148" i="3" s="1"/>
  <c r="G228" i="3"/>
  <c r="H228" i="3"/>
  <c r="I115" i="3"/>
  <c r="I114" i="3" s="1"/>
  <c r="I110" i="3" s="1"/>
  <c r="G123" i="3"/>
  <c r="G122" i="3" s="1"/>
  <c r="G148" i="3"/>
  <c r="I159" i="3"/>
  <c r="I148" i="3" s="1"/>
  <c r="H84" i="3"/>
  <c r="I84" i="3"/>
  <c r="I77" i="3"/>
  <c r="I42" i="3"/>
  <c r="I41" i="3" s="1"/>
  <c r="I40" i="3" s="1"/>
  <c r="G16" i="3"/>
  <c r="G15" i="3" s="1"/>
  <c r="G14" i="3" s="1"/>
  <c r="G25" i="3"/>
  <c r="G24" i="3" s="1"/>
  <c r="G23" i="3" s="1"/>
  <c r="I74" i="3"/>
  <c r="I73" i="3" s="1"/>
  <c r="I69" i="3" s="1"/>
  <c r="I91" i="3"/>
  <c r="G91" i="3"/>
  <c r="I31" i="3"/>
  <c r="I30" i="3" s="1"/>
  <c r="H60" i="3"/>
  <c r="H91" i="3"/>
  <c r="I16" i="3"/>
  <c r="I15" i="3" s="1"/>
  <c r="I14" i="3" s="1"/>
  <c r="G69" i="3"/>
  <c r="I220" i="3"/>
  <c r="I166" i="3"/>
  <c r="I165" i="3" s="1"/>
  <c r="I27" i="3"/>
  <c r="I26" i="3" s="1"/>
  <c r="H25" i="3"/>
  <c r="H24" i="3" s="1"/>
  <c r="H23" i="3" s="1"/>
  <c r="G77" i="3"/>
  <c r="G60" i="3"/>
  <c r="H16" i="3"/>
  <c r="H15" i="3" s="1"/>
  <c r="H14" i="3" s="1"/>
  <c r="I142" i="3"/>
  <c r="I141" i="3" s="1"/>
  <c r="G114" i="3"/>
  <c r="H142" i="3"/>
  <c r="H141" i="3" s="1"/>
  <c r="H77" i="3"/>
  <c r="G84" i="3"/>
  <c r="H114" i="3"/>
  <c r="I123" i="3"/>
  <c r="I122" i="3" s="1"/>
  <c r="I103" i="3"/>
  <c r="I102" i="3" s="1"/>
  <c r="I101" i="3" s="1"/>
  <c r="I100" i="3" s="1"/>
  <c r="I99" i="3" s="1"/>
  <c r="I98" i="3" s="1"/>
  <c r="G196" i="3"/>
  <c r="G194" i="3" s="1"/>
  <c r="I201" i="3"/>
  <c r="I200" i="3" s="1"/>
  <c r="I199" i="3" s="1"/>
  <c r="I230" i="3"/>
  <c r="I229" i="3" s="1"/>
  <c r="I228" i="3" s="1"/>
  <c r="H161" i="5"/>
  <c r="G161" i="5"/>
  <c r="G227" i="3" l="1"/>
  <c r="H227" i="3"/>
  <c r="H122" i="3"/>
  <c r="H121" i="3" s="1"/>
  <c r="H109" i="3" s="1"/>
  <c r="I227" i="3"/>
  <c r="H147" i="3"/>
  <c r="I147" i="3"/>
  <c r="I121" i="3"/>
  <c r="I109" i="3" s="1"/>
  <c r="G121" i="3"/>
  <c r="G109" i="3" s="1"/>
  <c r="I197" i="3"/>
  <c r="I196" i="3" s="1"/>
  <c r="I194" i="3" s="1"/>
  <c r="I58" i="3"/>
  <c r="I25" i="3"/>
  <c r="I24" i="3" s="1"/>
  <c r="I23" i="3" s="1"/>
  <c r="G147" i="3"/>
  <c r="H58" i="3"/>
  <c r="H13" i="3" s="1"/>
  <c r="G58" i="3"/>
  <c r="G13" i="3" s="1"/>
  <c r="H110" i="3"/>
  <c r="G110" i="3"/>
  <c r="I13" i="3" l="1"/>
  <c r="I12" i="3" s="1"/>
  <c r="I11" i="3" s="1"/>
  <c r="H12" i="3"/>
  <c r="H11" i="3" s="1"/>
  <c r="G12" i="3"/>
  <c r="G11" i="3" s="1"/>
  <c r="G18" i="5"/>
  <c r="G17" i="5" s="1"/>
  <c r="G16" i="5" s="1"/>
  <c r="G15" i="5" s="1"/>
  <c r="G14" i="5" s="1"/>
  <c r="H18" i="5"/>
  <c r="H17" i="5" s="1"/>
  <c r="H16" i="5" s="1"/>
  <c r="H15" i="5" s="1"/>
  <c r="H14" i="5" s="1"/>
  <c r="G25" i="5"/>
  <c r="G24" i="5" s="1"/>
  <c r="H25" i="5"/>
  <c r="H24" i="5" s="1"/>
  <c r="G28" i="5"/>
  <c r="G27" i="5" s="1"/>
  <c r="H28" i="5"/>
  <c r="H27" i="5" s="1"/>
  <c r="G34" i="5"/>
  <c r="G33" i="5" s="1"/>
  <c r="H34" i="5"/>
  <c r="H33" i="5" s="1"/>
  <c r="H38" i="5"/>
  <c r="H37" i="5" s="1"/>
  <c r="G41" i="5"/>
  <c r="G38" i="5" s="1"/>
  <c r="G37" i="5" s="1"/>
  <c r="G42" i="5"/>
  <c r="H42" i="5"/>
  <c r="G45" i="5"/>
  <c r="G44" i="5" s="1"/>
  <c r="H45" i="5"/>
  <c r="H44" i="5" s="1"/>
  <c r="G49" i="5"/>
  <c r="G48" i="5" s="1"/>
  <c r="G47" i="5" s="1"/>
  <c r="H49" i="5"/>
  <c r="H48" i="5" s="1"/>
  <c r="H47" i="5" s="1"/>
  <c r="G52" i="5"/>
  <c r="H52" i="5"/>
  <c r="G55" i="5"/>
  <c r="G54" i="5" s="1"/>
  <c r="G53" i="5" s="1"/>
  <c r="H55" i="5"/>
  <c r="H54" i="5" s="1"/>
  <c r="H53" i="5" s="1"/>
  <c r="G60" i="5"/>
  <c r="G59" i="5" s="1"/>
  <c r="G58" i="5" s="1"/>
  <c r="G57" i="5" s="1"/>
  <c r="H60" i="5"/>
  <c r="H59" i="5" s="1"/>
  <c r="H58" i="5" s="1"/>
  <c r="H57" i="5" s="1"/>
  <c r="G66" i="5"/>
  <c r="G65" i="5" s="1"/>
  <c r="H66" i="5"/>
  <c r="H65" i="5" s="1"/>
  <c r="G69" i="5"/>
  <c r="G68" i="5" s="1"/>
  <c r="H69" i="5"/>
  <c r="H68" i="5" s="1"/>
  <c r="G73" i="5"/>
  <c r="G72" i="5" s="1"/>
  <c r="H73" i="5"/>
  <c r="H72" i="5" s="1"/>
  <c r="G76" i="5"/>
  <c r="G75" i="5" s="1"/>
  <c r="H76" i="5"/>
  <c r="H75" i="5" s="1"/>
  <c r="G81" i="5"/>
  <c r="G80" i="5" s="1"/>
  <c r="H81" i="5"/>
  <c r="H80" i="5" s="1"/>
  <c r="G84" i="5"/>
  <c r="G83" i="5" s="1"/>
  <c r="H84" i="5"/>
  <c r="H83" i="5" s="1"/>
  <c r="G88" i="5"/>
  <c r="G87" i="5" s="1"/>
  <c r="H88" i="5"/>
  <c r="H87" i="5" s="1"/>
  <c r="G91" i="5"/>
  <c r="G90" i="5" s="1"/>
  <c r="H91" i="5"/>
  <c r="H90" i="5" s="1"/>
  <c r="G95" i="5"/>
  <c r="G94" i="5" s="1"/>
  <c r="H95" i="5"/>
  <c r="H94" i="5" s="1"/>
  <c r="G98" i="5"/>
  <c r="G97" i="5" s="1"/>
  <c r="H98" i="5"/>
  <c r="H97" i="5" s="1"/>
  <c r="G105" i="5"/>
  <c r="G104" i="5" s="1"/>
  <c r="G103" i="5" s="1"/>
  <c r="G102" i="5" s="1"/>
  <c r="G101" i="5" s="1"/>
  <c r="G100" i="5" s="1"/>
  <c r="H105" i="5"/>
  <c r="H104" i="5" s="1"/>
  <c r="H103" i="5" s="1"/>
  <c r="H102" i="5" s="1"/>
  <c r="H101" i="5" s="1"/>
  <c r="H100" i="5" s="1"/>
  <c r="G108" i="5"/>
  <c r="G107" i="5" s="1"/>
  <c r="H108" i="5"/>
  <c r="H107" i="5" s="1"/>
  <c r="A111" i="5"/>
  <c r="G113" i="5"/>
  <c r="G112" i="5" s="1"/>
  <c r="H113" i="5"/>
  <c r="H112" i="5" s="1"/>
  <c r="A116" i="5"/>
  <c r="G118" i="5"/>
  <c r="G117" i="5" s="1"/>
  <c r="G116" i="5" s="1"/>
  <c r="H118" i="5"/>
  <c r="H117" i="5" s="1"/>
  <c r="H116" i="5" s="1"/>
  <c r="G120" i="5"/>
  <c r="H120" i="5"/>
  <c r="G126" i="5"/>
  <c r="G125" i="5" s="1"/>
  <c r="H126" i="5"/>
  <c r="H125" i="5" s="1"/>
  <c r="G128" i="5"/>
  <c r="H128" i="5"/>
  <c r="G132" i="5"/>
  <c r="G131" i="5" s="1"/>
  <c r="G130" i="5" s="1"/>
  <c r="H132" i="5"/>
  <c r="H131" i="5" s="1"/>
  <c r="H130" i="5" s="1"/>
  <c r="G136" i="5"/>
  <c r="G135" i="5" s="1"/>
  <c r="G134" i="5" s="1"/>
  <c r="H136" i="5"/>
  <c r="H135" i="5" s="1"/>
  <c r="H134" i="5" s="1"/>
  <c r="G140" i="5"/>
  <c r="G139" i="5" s="1"/>
  <c r="G138" i="5" s="1"/>
  <c r="H140" i="5"/>
  <c r="H139" i="5" s="1"/>
  <c r="H138" i="5" s="1"/>
  <c r="G154" i="5"/>
  <c r="H154" i="5"/>
  <c r="G156" i="5"/>
  <c r="G155" i="5" s="1"/>
  <c r="H156" i="5"/>
  <c r="H155" i="5" s="1"/>
  <c r="G160" i="5"/>
  <c r="G159" i="5" s="1"/>
  <c r="G158" i="5" s="1"/>
  <c r="H160" i="5"/>
  <c r="H159" i="5" s="1"/>
  <c r="H158" i="5" s="1"/>
  <c r="G164" i="5"/>
  <c r="G163" i="5" s="1"/>
  <c r="G162" i="5" s="1"/>
  <c r="H164" i="5"/>
  <c r="H163" i="5" s="1"/>
  <c r="H162" i="5" s="1"/>
  <c r="G168" i="5"/>
  <c r="G167" i="5" s="1"/>
  <c r="G166" i="5" s="1"/>
  <c r="H168" i="5"/>
  <c r="H167" i="5" s="1"/>
  <c r="H166" i="5" s="1"/>
  <c r="G173" i="5"/>
  <c r="G172" i="5" s="1"/>
  <c r="G171" i="5" s="1"/>
  <c r="G170" i="5" s="1"/>
  <c r="H173" i="5"/>
  <c r="H172" i="5" s="1"/>
  <c r="H171" i="5" s="1"/>
  <c r="H170" i="5" s="1"/>
  <c r="G180" i="5"/>
  <c r="G179" i="5" s="1"/>
  <c r="G178" i="5" s="1"/>
  <c r="G177" i="5" s="1"/>
  <c r="G176" i="5" s="1"/>
  <c r="G175" i="5" s="1"/>
  <c r="H180" i="5"/>
  <c r="H179" i="5" s="1"/>
  <c r="H178" i="5" s="1"/>
  <c r="H177" i="5" s="1"/>
  <c r="H176" i="5" s="1"/>
  <c r="H175" i="5" s="1"/>
  <c r="G187" i="5"/>
  <c r="G186" i="5" s="1"/>
  <c r="G185" i="5" s="1"/>
  <c r="G184" i="5" s="1"/>
  <c r="G183" i="5" s="1"/>
  <c r="H187" i="5"/>
  <c r="H186" i="5" s="1"/>
  <c r="H185" i="5" s="1"/>
  <c r="H184" i="5" s="1"/>
  <c r="H183" i="5" s="1"/>
  <c r="G193" i="5"/>
  <c r="G192" i="5" s="1"/>
  <c r="H193" i="5"/>
  <c r="H192" i="5" s="1"/>
  <c r="G196" i="5"/>
  <c r="H196" i="5"/>
  <c r="G200" i="5"/>
  <c r="H200" i="5"/>
  <c r="G203" i="5"/>
  <c r="G202" i="5" s="1"/>
  <c r="G201" i="5" s="1"/>
  <c r="H203" i="5"/>
  <c r="H202" i="5" s="1"/>
  <c r="H201" i="5" s="1"/>
  <c r="G211" i="5"/>
  <c r="G210" i="5" s="1"/>
  <c r="G209" i="5" s="1"/>
  <c r="H211" i="5"/>
  <c r="H210" i="5" s="1"/>
  <c r="H209" i="5" s="1"/>
  <c r="G214" i="5"/>
  <c r="H214" i="5"/>
  <c r="G216" i="5"/>
  <c r="G215" i="5" s="1"/>
  <c r="H216" i="5"/>
  <c r="H215" i="5" s="1"/>
  <c r="G218" i="5"/>
  <c r="H218" i="5"/>
  <c r="G220" i="5"/>
  <c r="G219" i="5" s="1"/>
  <c r="H220" i="5"/>
  <c r="H219" i="5" s="1"/>
  <c r="G222" i="5"/>
  <c r="H222" i="5"/>
  <c r="G224" i="5"/>
  <c r="H224" i="5"/>
  <c r="G227" i="5"/>
  <c r="G226" i="5" s="1"/>
  <c r="H227" i="5"/>
  <c r="H226" i="5" s="1"/>
  <c r="G232" i="5"/>
  <c r="G231" i="5" s="1"/>
  <c r="G230" i="5" s="1"/>
  <c r="G229" i="5" s="1"/>
  <c r="H232" i="5"/>
  <c r="H231" i="5" s="1"/>
  <c r="H230" i="5" s="1"/>
  <c r="H229" i="5" s="1"/>
  <c r="G239" i="5"/>
  <c r="G238" i="5" s="1"/>
  <c r="H239" i="5"/>
  <c r="H238" i="5" s="1"/>
  <c r="G245" i="5"/>
  <c r="G244" i="5" s="1"/>
  <c r="G243" i="5" s="1"/>
  <c r="H245" i="5"/>
  <c r="H244" i="5" s="1"/>
  <c r="H243" i="5" s="1"/>
  <c r="G251" i="5"/>
  <c r="G250" i="5" s="1"/>
  <c r="G249" i="5" s="1"/>
  <c r="G248" i="5" s="1"/>
  <c r="G247" i="5" s="1"/>
  <c r="H251" i="5"/>
  <c r="H250" i="5" s="1"/>
  <c r="H249" i="5" s="1"/>
  <c r="H248" i="5" s="1"/>
  <c r="H247" i="5" s="1"/>
  <c r="G242" i="5" l="1"/>
  <c r="G241" i="5" s="1"/>
  <c r="G123" i="5"/>
  <c r="G122" i="5" s="1"/>
  <c r="H242" i="5"/>
  <c r="H241" i="5" s="1"/>
  <c r="H123" i="5"/>
  <c r="H93" i="5"/>
  <c r="H79" i="5"/>
  <c r="H64" i="5"/>
  <c r="H23" i="5"/>
  <c r="H22" i="5" s="1"/>
  <c r="H21" i="5" s="1"/>
  <c r="H199" i="5"/>
  <c r="H198" i="5" s="1"/>
  <c r="H153" i="5"/>
  <c r="H143" i="5" s="1"/>
  <c r="H142" i="5" s="1"/>
  <c r="G199" i="5"/>
  <c r="G198" i="5" s="1"/>
  <c r="G153" i="5"/>
  <c r="G143" i="5" s="1"/>
  <c r="G142" i="5" s="1"/>
  <c r="G124" i="5"/>
  <c r="H191" i="5"/>
  <c r="H190" i="5" s="1"/>
  <c r="H189" i="5" s="1"/>
  <c r="G93" i="5"/>
  <c r="G79" i="5"/>
  <c r="G64" i="5"/>
  <c r="G191" i="5"/>
  <c r="G190" i="5" s="1"/>
  <c r="G189" i="5" s="1"/>
  <c r="H32" i="5"/>
  <c r="H31" i="5" s="1"/>
  <c r="H30" i="5" s="1"/>
  <c r="H124" i="5"/>
  <c r="H122" i="5" s="1"/>
  <c r="H237" i="5"/>
  <c r="H236" i="5" s="1"/>
  <c r="H235" i="5" s="1"/>
  <c r="H115" i="5"/>
  <c r="H111" i="5" s="1"/>
  <c r="G237" i="5"/>
  <c r="G236" i="5" s="1"/>
  <c r="G235" i="5" s="1"/>
  <c r="G115" i="5"/>
  <c r="G111" i="5" s="1"/>
  <c r="H86" i="5"/>
  <c r="H71" i="5"/>
  <c r="G32" i="5"/>
  <c r="G31" i="5" s="1"/>
  <c r="G30" i="5" s="1"/>
  <c r="G86" i="5"/>
  <c r="G71" i="5"/>
  <c r="G23" i="5"/>
  <c r="G22" i="5" s="1"/>
  <c r="G21" i="5" s="1"/>
  <c r="G110" i="5" l="1"/>
  <c r="H234" i="5"/>
  <c r="G234" i="5"/>
  <c r="G182" i="5"/>
  <c r="H182" i="5"/>
  <c r="G62" i="5"/>
  <c r="G13" i="5" s="1"/>
  <c r="H62" i="5"/>
  <c r="H13" i="5" s="1"/>
  <c r="H110" i="5"/>
  <c r="G12" i="5" l="1"/>
  <c r="G11" i="5" s="1"/>
  <c r="H12" i="5"/>
  <c r="H11" i="5" s="1"/>
</calcChain>
</file>

<file path=xl/sharedStrings.xml><?xml version="1.0" encoding="utf-8"?>
<sst xmlns="http://schemas.openxmlformats.org/spreadsheetml/2006/main" count="2617" uniqueCount="202">
  <si>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</si>
  <si>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</si>
  <si>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</si>
  <si>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</si>
  <si>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</si>
  <si>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</si>
  <si>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</si>
  <si>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</si>
  <si>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</si>
  <si>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</si>
  <si>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</si>
  <si>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</si>
  <si>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</si>
  <si>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</si>
  <si>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</si>
  <si>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</si>
  <si>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</si>
  <si>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</si>
  <si>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</si>
  <si>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</si>
  <si>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</si>
  <si>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</si>
  <si>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</si>
  <si>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</si>
  <si>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</si>
  <si>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</si>
  <si>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Социальное обеспечение населения</t>
  </si>
  <si>
    <t>Дорожное хозяйство (дорожные фонды)</t>
  </si>
  <si>
    <t>244</t>
  </si>
  <si>
    <t>243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</si>
  <si>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</si>
  <si>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</si>
  <si>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</si>
  <si>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</si>
  <si>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</si>
  <si>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</si>
  <si>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99 0 0000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</si>
  <si>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</si>
  <si>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</si>
  <si>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</si>
  <si>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</si>
  <si>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</si>
  <si>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</si>
  <si>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</si>
  <si>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</si>
  <si>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</si>
  <si>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</si>
  <si>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</si>
  <si>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</si>
  <si>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</si>
  <si>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</si>
  <si>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</si>
  <si>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</si>
  <si>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</si>
  <si>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</si>
  <si>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99 0 6311</t>
  </si>
  <si>
    <t>99 0 0211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</si>
  <si>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</si>
  <si>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</si>
  <si>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</si>
  <si>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</si>
  <si>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</si>
  <si>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</si>
  <si>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</si>
  <si>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99 0 0204</t>
  </si>
  <si>
    <t>122</t>
  </si>
  <si>
    <t>Закупка товаров, работ, услуг в сфере информационно-коммуникационных технологий</t>
  </si>
  <si>
    <t>242</t>
  </si>
  <si>
    <t>99 0 2330</t>
  </si>
  <si>
    <t xml:space="preserve">Мероприятия по энергосбережению в организациях с участием муниципального образования и повышению энергетической эффективности этих организаций </t>
  </si>
  <si>
    <t>99 0 2331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</si>
  <si>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</si>
  <si>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</si>
  <si>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</si>
  <si>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</si>
  <si>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</si>
  <si>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</si>
  <si>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Глава местной администрации (исполнительно-распорядительного органа муниципального образования)</t>
  </si>
  <si>
    <t>99 0 0208</t>
  </si>
  <si>
    <t>99 0 2470</t>
  </si>
  <si>
    <t>99 0 2540</t>
  </si>
  <si>
    <t>99 0 2550</t>
  </si>
  <si>
    <t>99 0 2551</t>
  </si>
  <si>
    <t>99 0 2552</t>
  </si>
  <si>
    <t>99 0 2553</t>
  </si>
  <si>
    <t>99 0 2554</t>
  </si>
  <si>
    <t>Прочие мероприятия по благоустройству  поселений</t>
  </si>
  <si>
    <t>Доплаты к пенсиям, дополнительное пенсионное обеспечение</t>
  </si>
  <si>
    <t>99 0 6313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</si>
  <si>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</si>
  <si>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</si>
  <si>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</si>
  <si>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</si>
  <si>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</si>
  <si>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</si>
  <si>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</si>
  <si>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>99 0 2410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</si>
  <si>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</si>
  <si>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</si>
  <si>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</si>
  <si>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99 0 1531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</si>
  <si>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</si>
  <si>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</si>
  <si>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</si>
  <si>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</si>
  <si>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</si>
  <si>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99 0 1532</t>
  </si>
  <si>
    <t>99 0 1534</t>
  </si>
  <si>
    <t>99 0 1536</t>
  </si>
  <si>
    <t>Опашка минерализованных полос</t>
  </si>
  <si>
    <t>99 0 0203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</si>
  <si>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</si>
  <si>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</si>
  <si>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</si>
  <si>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</si>
  <si>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</si>
  <si>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99 0 1711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</si>
  <si>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</si>
  <si>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</si>
  <si>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</si>
  <si>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</si>
  <si>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99 0 8222</t>
  </si>
  <si>
    <t>Энергосбережение и повышение энергетической эффективности на территории муниципального района "Печора"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</si>
  <si>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</si>
  <si>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</si>
  <si>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Изменения</t>
  </si>
  <si>
    <t>99 0 5931</t>
  </si>
  <si>
    <t>Осуществление полномочий Российской Федерации по государственной регистрации актов гражданского состояния</t>
  </si>
  <si>
    <t>Приложение 3</t>
  </si>
  <si>
    <t>99 0 1143</t>
  </si>
  <si>
    <t>99 0 7222</t>
  </si>
  <si>
    <t>99 0 2440</t>
  </si>
  <si>
    <t>Мероприятия в области строительства, архитектуры и градостроительства</t>
  </si>
  <si>
    <t>99 0 0205</t>
  </si>
  <si>
    <t>Обеспечение деятельности (оказание услуг) подведомственных казенных учреждений</t>
  </si>
  <si>
    <t>99 0 7313</t>
  </si>
  <si>
    <t>99 0 7315</t>
  </si>
  <si>
    <t>Осуществление переданных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 предусмотренных частями 3, 4 статьи 3 Закона Республики Коми «Об административной ответственности в Республике Коми»</t>
  </si>
  <si>
    <t>99 0 7317</t>
  </si>
  <si>
    <t xml:space="preserve">Ведомственная структура расходов бюджета  муниципального образования городского поселения "Путеец" на 2015 год </t>
  </si>
  <si>
    <t>99 0 7401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</si>
  <si>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</si>
  <si>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853</t>
  </si>
  <si>
    <t>Уплата иных платежей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</si>
  <si>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</si>
  <si>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Обеспечение осуществления дорожной деятельности за счет средств, поступающих из федерального бюджета</t>
  </si>
  <si>
    <t>99 0 5390</t>
  </si>
  <si>
    <t>Обеспечение содержания, ремонта и капитального ремонта  автомобильных дорог  в границах  поселений и  их обустройство в целях повышения безопасности дорожного движения</t>
  </si>
  <si>
    <t>Содержание автомобильных дорог общего пользования местного значения за счет средств местных бюджетов (софинансирование)</t>
  </si>
  <si>
    <t>14</t>
  </si>
  <si>
    <t>99 0 1541</t>
  </si>
  <si>
    <t>Другие вопросы в области национальной безопасности и правоохранительной деятельности</t>
  </si>
  <si>
    <t>Содержание автомобильных дорог общего пользования местного значения</t>
  </si>
  <si>
    <t>Противодействие распространению идеологии терроризма и экстремизма, минимизация и (или) ликвидация их последствий</t>
  </si>
  <si>
    <t xml:space="preserve">Содействие развитию объектов туристской индустрии </t>
  </si>
  <si>
    <t>Приобретение товаров, работ, услуг в пользу граждан в целях их социального обеспечения</t>
  </si>
  <si>
    <t xml:space="preserve">Ведомственная структура расходов бюджета  муниципального образования городского поселения "Путеец" на плановый период 2016 и 2017 годов </t>
  </si>
  <si>
    <t>2016 год</t>
  </si>
  <si>
    <t>2017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</si>
  <si>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</si>
  <si>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</si>
  <si>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99 0 0201</t>
  </si>
  <si>
    <t xml:space="preserve">Энергосбережение и повышение энергетической эффективности на территории муниципального образования городского поселения "Путеец" </t>
  </si>
  <si>
    <t>Уплата  иных платежей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</si>
  <si>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</si>
  <si>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</si>
  <si>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Резервные средства</t>
  </si>
  <si>
    <t>Субсидии на содержание автомобильных дорог общего пользования местного значения</t>
  </si>
  <si>
    <t>Реконструкция, капитальный ремонт и ремонт автомобильных дорог общего пользования местного значения за счет средств муниципального дорожного фонда</t>
  </si>
  <si>
    <t>99 0 8523</t>
  </si>
  <si>
    <t>за счет средств муниципального дорожного фонда  ГП "Путеец"</t>
  </si>
  <si>
    <t>Реализация государственных функций в области национальной экономики</t>
  </si>
  <si>
    <t>Жилищное хозяйство</t>
  </si>
  <si>
    <t>Мероприятия в области жилищного хозяйства</t>
  </si>
  <si>
    <t>99 0 2530</t>
  </si>
  <si>
    <t>Коммунальное хозяйство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</si>
  <si>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</si>
  <si>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</si>
  <si>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</si>
  <si>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КУЛЬТУРА, КИНЕМАТОГРАФИЯ</t>
  </si>
  <si>
    <t>08</t>
  </si>
  <si>
    <t>Культура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</si>
  <si>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</si>
  <si>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99 0 1101</t>
  </si>
  <si>
    <t>УСЛОВНО УТВЕРЖДАЕМЫЕ (УТВЕРЖДЕННЫЕ) РАСХОДЫ</t>
  </si>
  <si>
    <t>Условно утверждаемые (утвержденные) расходы</t>
  </si>
  <si>
    <t>99</t>
  </si>
  <si>
    <t>99 0 9999</t>
  </si>
  <si>
    <t>Специальные расходы</t>
  </si>
  <si>
    <t>Приложение 4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</si>
  <si>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</si>
  <si>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</si>
  <si>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>03 0 0000</t>
  </si>
  <si>
    <t xml:space="preserve">Содержание автомобильных дорог общего пользования местного значения </t>
  </si>
  <si>
    <t>03 3 0313</t>
  </si>
  <si>
    <t>4 3 0313</t>
  </si>
  <si>
    <t>03 3 7222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</si>
  <si>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</si>
  <si>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9900301</t>
  </si>
  <si>
    <t>99 0 0301</t>
  </si>
  <si>
    <t xml:space="preserve">  к решению Совета городского поселения "Путеец"                                                                                     от 26 мая 2015 года № 1-31/143</t>
  </si>
  <si>
    <t xml:space="preserve">  к решению Совета городского  поселения "Путеец"                                                                             от 22 декабря 2014 года №  1-27/124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</si>
</sst>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"/>
    <numFmt numFmtId="165" formatCode="#,##0.0"/>
  </numFmts>
  <fonts count="1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Arial Cyr"/>
      <charset val="204"/>
    </font>
    <font>
      <b/>
      <sz val="9"/>
      <name val="Arial Cyr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/>
    </xf>
    <xf numFmtId="165" fontId="7" fillId="5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8" fillId="6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7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4" fillId="6" borderId="1" xfId="0" applyNumberFormat="1" applyFont="1" applyFill="1" applyBorder="1" applyAlignment="1">
      <alignment horizontal="justify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0" fontId="4" fillId="3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wrapText="1"/>
    </xf>
    <xf numFmtId="165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165" fontId="7" fillId="0" borderId="4" xfId="0" applyNumberFormat="1" applyFont="1" applyBorder="1"/>
    <xf numFmtId="165" fontId="8" fillId="0" borderId="1" xfId="0" applyNumberFormat="1" applyFont="1" applyBorder="1"/>
    <xf numFmtId="165" fontId="8" fillId="6" borderId="1" xfId="0" applyNumberFormat="1" applyFont="1" applyFill="1" applyBorder="1"/>
    <xf numFmtId="0" fontId="1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justify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0" fillId="3" borderId="0" xfId="0" applyFill="1"/>
    <xf numFmtId="165" fontId="8" fillId="3" borderId="0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Border="1" applyAlignment="1">
      <alignment horizontal="right" vertical="center"/>
    </xf>
    <xf numFmtId="165" fontId="8" fillId="2" borderId="0" xfId="0" applyNumberFormat="1" applyFont="1" applyFill="1" applyBorder="1" applyAlignment="1">
      <alignment horizontal="right" vertical="center"/>
    </xf>
    <xf numFmtId="165" fontId="8" fillId="6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5" fontId="7" fillId="5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55;&#1059;&#1058;&#1045;&#1045;&#1062;/&#1056;&#1077;&#1096;&#1077;&#1085;&#1080;&#1103;%202015%20&#1075;&#1086;&#1076;/&#1056;&#1077;&#1096;&#1077;&#1085;&#1080;&#1077;%20&#1084;&#1072;&#1088;&#1090;/&#1041;&#1070;&#1044;&#1046;&#1045;&#1058;%202014-2016/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showGridLines="0" tabSelected="1" showRuler="0" view="pageBreakPreview" zoomScale="90" zoomScaleNormal="90" zoomScaleSheetLayoutView="90" workbookViewId="0">
      <selection activeCell="A8" sqref="A8"/>
    </sheetView>
  </sheetViews>
  <sheetFormatPr defaultRowHeight="12.75" x14ac:dyDescent="0.2"/>
  <cols>
    <col min="1" max="1" width="62.28515625" customWidth="1"/>
    <col min="2" max="2" width="9.42578125" customWidth="1"/>
    <col min="3" max="3" width="5.85546875" customWidth="1"/>
    <col min="4" max="4" width="7.85546875" customWidth="1"/>
    <col min="5" max="5" width="10.28515625" customWidth="1"/>
    <col min="6" max="6" width="6.85546875" customWidth="1"/>
    <col min="7" max="7" width="14.5703125" hidden="1" customWidth="1"/>
    <col min="8" max="8" width="11.42578125" hidden="1" customWidth="1"/>
    <col min="9" max="9" width="17" customWidth="1"/>
    <col min="10" max="10" width="13" customWidth="1"/>
  </cols>
  <sheetData>
    <row r="1" spans="1:10" ht="16.5" customHeight="1" x14ac:dyDescent="0.2">
      <c r="D1" s="99" t="s">
        <v>128</v>
      </c>
      <c r="E1" s="99"/>
      <c r="F1" s="99"/>
      <c r="G1" s="99"/>
      <c r="H1" s="99"/>
      <c r="I1" s="99"/>
    </row>
    <row r="2" spans="1:10" ht="1.5" customHeight="1" x14ac:dyDescent="0.2">
      <c r="A2" s="95"/>
      <c r="B2" s="95"/>
      <c r="C2" s="95"/>
      <c r="D2" s="95"/>
      <c r="E2" s="12"/>
      <c r="F2" s="12"/>
      <c r="G2" s="12"/>
    </row>
    <row r="3" spans="1:10" ht="40.5" customHeight="1" x14ac:dyDescent="0.2">
      <c r="A3" s="95"/>
      <c r="B3" s="95"/>
      <c r="C3" s="95"/>
      <c r="D3" s="100" t="s">
        <v>200</v>
      </c>
      <c r="E3" s="100"/>
      <c r="F3" s="100"/>
      <c r="G3" s="100"/>
      <c r="H3" s="100"/>
      <c r="I3" s="100"/>
    </row>
    <row r="4" spans="1:10" ht="16.5" customHeight="1" x14ac:dyDescent="0.2">
      <c r="A4" s="95"/>
      <c r="B4" s="95"/>
      <c r="C4" s="95"/>
      <c r="D4" s="99" t="s">
        <v>128</v>
      </c>
      <c r="E4" s="99"/>
      <c r="F4" s="99"/>
      <c r="G4" s="99"/>
      <c r="H4" s="99"/>
      <c r="I4" s="99"/>
    </row>
    <row r="5" spans="1:10" ht="39.75" customHeight="1" x14ac:dyDescent="0.2">
      <c r="A5" s="95"/>
      <c r="B5" s="95"/>
      <c r="C5" s="95"/>
      <c r="D5" s="100" t="s">
        <v>201</v>
      </c>
      <c r="E5" s="100"/>
      <c r="F5" s="100"/>
      <c r="G5" s="100"/>
      <c r="H5" s="100"/>
      <c r="I5" s="100"/>
    </row>
    <row r="6" spans="1:10" ht="8.25" customHeight="1" x14ac:dyDescent="0.2">
      <c r="A6" s="95"/>
      <c r="B6" s="95"/>
      <c r="C6" s="95"/>
      <c r="D6" s="95"/>
      <c r="E6" s="95"/>
      <c r="F6" s="95"/>
      <c r="G6" s="95"/>
    </row>
    <row r="7" spans="1:10" ht="39" customHeight="1" x14ac:dyDescent="0.2">
      <c r="A7" s="101" t="s">
        <v>139</v>
      </c>
      <c r="B7" s="101"/>
      <c r="C7" s="101"/>
      <c r="D7" s="101"/>
      <c r="E7" s="101"/>
      <c r="F7" s="101"/>
      <c r="G7" s="101"/>
      <c r="H7" s="102"/>
      <c r="I7" s="102"/>
    </row>
    <row r="8" spans="1:10" x14ac:dyDescent="0.2">
      <c r="A8" s="13"/>
      <c r="B8" s="13"/>
      <c r="C8" s="13"/>
      <c r="D8" s="13"/>
      <c r="E8" s="13"/>
      <c r="F8" s="13"/>
      <c r="G8" s="13"/>
    </row>
    <row r="9" spans="1:10" ht="13.5" customHeight="1" x14ac:dyDescent="0.2">
      <c r="A9" s="105" t="s">
        <v>0</v>
      </c>
      <c r="B9" s="105" t="s">
        <v>1</v>
      </c>
      <c r="C9" s="106" t="s">
        <v>2</v>
      </c>
      <c r="D9" s="106"/>
      <c r="E9" s="105" t="s">
        <v>5</v>
      </c>
      <c r="F9" s="105" t="s">
        <v>6</v>
      </c>
      <c r="G9" s="103" t="s">
        <v>34</v>
      </c>
      <c r="H9" s="105" t="s">
        <v>125</v>
      </c>
      <c r="I9" s="105" t="s">
        <v>34</v>
      </c>
    </row>
    <row r="10" spans="1:10" ht="26.25" customHeight="1" x14ac:dyDescent="0.2">
      <c r="A10" s="105"/>
      <c r="B10" s="105"/>
      <c r="C10" s="94" t="s">
        <v>3</v>
      </c>
      <c r="D10" s="94" t="s">
        <v>4</v>
      </c>
      <c r="E10" s="105"/>
      <c r="F10" s="105"/>
      <c r="G10" s="104"/>
      <c r="H10" s="105"/>
      <c r="I10" s="105"/>
    </row>
    <row r="11" spans="1:10" ht="17.25" customHeight="1" x14ac:dyDescent="0.2">
      <c r="A11" s="3" t="s">
        <v>13</v>
      </c>
      <c r="B11" s="3"/>
      <c r="C11" s="3"/>
      <c r="D11" s="3"/>
      <c r="E11" s="3"/>
      <c r="F11" s="3"/>
      <c r="G11" s="4">
        <f t="shared" ref="G11:H11" si="0">G12</f>
        <v>28736.700000000004</v>
      </c>
      <c r="H11" s="4">
        <f t="shared" si="0"/>
        <v>-22.799999999999898</v>
      </c>
      <c r="I11" s="4">
        <f>I12</f>
        <v>28713.9</v>
      </c>
      <c r="J11" s="62"/>
    </row>
    <row r="12" spans="1:10" s="1" customFormat="1" ht="20.25" customHeight="1" x14ac:dyDescent="0.25">
      <c r="A12" s="16" t="s">
        <v>114</v>
      </c>
      <c r="B12" s="25" t="s">
        <v>118</v>
      </c>
      <c r="C12" s="25" t="s">
        <v>7</v>
      </c>
      <c r="D12" s="25" t="s">
        <v>7</v>
      </c>
      <c r="E12" s="25" t="s">
        <v>7</v>
      </c>
      <c r="F12" s="25" t="s">
        <v>7</v>
      </c>
      <c r="G12" s="5">
        <f>G13+G109+G147+G194+G227+G98</f>
        <v>28736.700000000004</v>
      </c>
      <c r="H12" s="5">
        <f>H13+H109+H147+H194+H227+H98</f>
        <v>-22.799999999999898</v>
      </c>
      <c r="I12" s="5">
        <f>I13+I109+I147+I194+I227+I98</f>
        <v>28713.9</v>
      </c>
      <c r="J12" s="65"/>
    </row>
    <row r="13" spans="1:10" ht="16.5" customHeight="1" x14ac:dyDescent="0.2">
      <c r="A13" s="41" t="s">
        <v>119</v>
      </c>
      <c r="B13" s="26" t="s">
        <v>118</v>
      </c>
      <c r="C13" s="26" t="s">
        <v>8</v>
      </c>
      <c r="D13" s="26" t="s">
        <v>20</v>
      </c>
      <c r="E13" s="26" t="s">
        <v>7</v>
      </c>
      <c r="F13" s="26" t="s">
        <v>7</v>
      </c>
      <c r="G13" s="6">
        <f>G14+G23+G50+G58</f>
        <v>24858.200000000004</v>
      </c>
      <c r="H13" s="6">
        <f t="shared" ref="H13:I13" si="1">H14+H23+H50+H58</f>
        <v>-0.20000000000000054</v>
      </c>
      <c r="I13" s="6">
        <f t="shared" si="1"/>
        <v>24858</v>
      </c>
    </row>
    <row r="14" spans="1:10" ht="38.25" x14ac:dyDescent="0.2">
      <c r="A14" s="2" t="s">
        <v>113</v>
      </c>
      <c r="B14" s="27" t="s">
        <v>118</v>
      </c>
      <c r="C14" s="28">
        <v>1</v>
      </c>
      <c r="D14" s="28">
        <v>3</v>
      </c>
      <c r="E14" s="29"/>
      <c r="F14" s="27"/>
      <c r="G14" s="7">
        <f t="shared" ref="G14:I15" si="2">G15</f>
        <v>21</v>
      </c>
      <c r="H14" s="7">
        <f t="shared" si="2"/>
        <v>0</v>
      </c>
      <c r="I14" s="7">
        <f t="shared" si="2"/>
        <v>21</v>
      </c>
    </row>
    <row r="15" spans="1:10" ht="15" x14ac:dyDescent="0.2">
      <c r="A15" s="2" t="s">
        <v>35</v>
      </c>
      <c r="B15" s="27" t="s">
        <v>118</v>
      </c>
      <c r="C15" s="28">
        <v>1</v>
      </c>
      <c r="D15" s="28">
        <v>3</v>
      </c>
      <c r="E15" s="29" t="s">
        <v>36</v>
      </c>
      <c r="F15" s="27" t="s">
        <v>7</v>
      </c>
      <c r="G15" s="7">
        <f t="shared" si="2"/>
        <v>21</v>
      </c>
      <c r="H15" s="7">
        <f t="shared" si="2"/>
        <v>0</v>
      </c>
      <c r="I15" s="7">
        <f t="shared" si="2"/>
        <v>21</v>
      </c>
    </row>
    <row r="16" spans="1:10" ht="26.25" customHeight="1" x14ac:dyDescent="0.2">
      <c r="A16" s="18" t="s">
        <v>37</v>
      </c>
      <c r="B16" s="27" t="s">
        <v>118</v>
      </c>
      <c r="C16" s="28">
        <v>1</v>
      </c>
      <c r="D16" s="28">
        <v>3</v>
      </c>
      <c r="E16" s="29" t="s">
        <v>110</v>
      </c>
      <c r="F16" s="27" t="s">
        <v>7</v>
      </c>
      <c r="G16" s="7">
        <f>G17+G20</f>
        <v>21</v>
      </c>
      <c r="H16" s="7">
        <f>H17+H20</f>
        <v>0</v>
      </c>
      <c r="I16" s="7">
        <f>I17+I20</f>
        <v>21</v>
      </c>
    </row>
    <row r="17" spans="1:9" ht="25.5" x14ac:dyDescent="0.2">
      <c r="A17" s="24" t="s">
        <v>74</v>
      </c>
      <c r="B17" s="36" t="s">
        <v>118</v>
      </c>
      <c r="C17" s="36" t="s">
        <v>8</v>
      </c>
      <c r="D17" s="36" t="s">
        <v>9</v>
      </c>
      <c r="E17" s="29" t="s">
        <v>110</v>
      </c>
      <c r="F17" s="36" t="s">
        <v>38</v>
      </c>
      <c r="G17" s="10">
        <f t="shared" ref="G17:I18" si="3">G18</f>
        <v>21</v>
      </c>
      <c r="H17" s="10">
        <f t="shared" si="3"/>
        <v>0</v>
      </c>
      <c r="I17" s="10">
        <f t="shared" si="3"/>
        <v>21</v>
      </c>
    </row>
    <row r="18" spans="1:9" ht="25.5" x14ac:dyDescent="0.2">
      <c r="A18" s="24" t="s">
        <v>75</v>
      </c>
      <c r="B18" s="36" t="s">
        <v>118</v>
      </c>
      <c r="C18" s="36" t="s">
        <v>8</v>
      </c>
      <c r="D18" s="36" t="s">
        <v>9</v>
      </c>
      <c r="E18" s="29" t="s">
        <v>110</v>
      </c>
      <c r="F18" s="36" t="s">
        <v>39</v>
      </c>
      <c r="G18" s="10">
        <f t="shared" si="3"/>
        <v>21</v>
      </c>
      <c r="H18" s="10">
        <f t="shared" si="3"/>
        <v>0</v>
      </c>
      <c r="I18" s="10">
        <f t="shared" si="3"/>
        <v>21</v>
      </c>
    </row>
    <row r="19" spans="1:9" ht="24.75" customHeight="1" x14ac:dyDescent="0.2">
      <c r="A19" s="17" t="s">
        <v>71</v>
      </c>
      <c r="B19" s="30" t="s">
        <v>118</v>
      </c>
      <c r="C19" s="31" t="s">
        <v>8</v>
      </c>
      <c r="D19" s="31" t="s">
        <v>9</v>
      </c>
      <c r="E19" s="30" t="s">
        <v>110</v>
      </c>
      <c r="F19" s="30" t="s">
        <v>28</v>
      </c>
      <c r="G19" s="14">
        <v>21</v>
      </c>
      <c r="H19" s="14">
        <v>0</v>
      </c>
      <c r="I19" s="14">
        <f>G19+H19</f>
        <v>21</v>
      </c>
    </row>
    <row r="20" spans="1:9" ht="15" hidden="1" x14ac:dyDescent="0.2">
      <c r="A20" s="42" t="s">
        <v>40</v>
      </c>
      <c r="B20" s="27" t="s">
        <v>118</v>
      </c>
      <c r="C20" s="28">
        <v>1</v>
      </c>
      <c r="D20" s="28">
        <v>3</v>
      </c>
      <c r="E20" s="29" t="s">
        <v>110</v>
      </c>
      <c r="F20" s="29" t="s">
        <v>41</v>
      </c>
      <c r="G20" s="8">
        <f t="shared" ref="G20:I21" si="4">G21</f>
        <v>0</v>
      </c>
      <c r="H20" s="8">
        <f t="shared" si="4"/>
        <v>0</v>
      </c>
      <c r="I20" s="8">
        <f t="shared" si="4"/>
        <v>0</v>
      </c>
    </row>
    <row r="21" spans="1:9" ht="15" hidden="1" x14ac:dyDescent="0.2">
      <c r="A21" s="42" t="s">
        <v>42</v>
      </c>
      <c r="B21" s="27" t="s">
        <v>118</v>
      </c>
      <c r="C21" s="28">
        <v>1</v>
      </c>
      <c r="D21" s="28">
        <v>3</v>
      </c>
      <c r="E21" s="29" t="s">
        <v>110</v>
      </c>
      <c r="F21" s="29" t="s">
        <v>43</v>
      </c>
      <c r="G21" s="8">
        <f t="shared" si="4"/>
        <v>0</v>
      </c>
      <c r="H21" s="8">
        <f t="shared" si="4"/>
        <v>0</v>
      </c>
      <c r="I21" s="8">
        <f t="shared" si="4"/>
        <v>0</v>
      </c>
    </row>
    <row r="22" spans="1:9" ht="15" hidden="1" x14ac:dyDescent="0.2">
      <c r="A22" s="17" t="s">
        <v>32</v>
      </c>
      <c r="B22" s="30" t="s">
        <v>118</v>
      </c>
      <c r="C22" s="31" t="s">
        <v>8</v>
      </c>
      <c r="D22" s="31" t="s">
        <v>9</v>
      </c>
      <c r="E22" s="30" t="s">
        <v>110</v>
      </c>
      <c r="F22" s="30" t="s">
        <v>33</v>
      </c>
      <c r="G22" s="14">
        <v>0</v>
      </c>
      <c r="H22" s="14">
        <v>0</v>
      </c>
      <c r="I22" s="14">
        <v>0</v>
      </c>
    </row>
    <row r="23" spans="1:9" ht="39" customHeight="1" x14ac:dyDescent="0.2">
      <c r="A23" s="24" t="s">
        <v>62</v>
      </c>
      <c r="B23" s="36" t="s">
        <v>118</v>
      </c>
      <c r="C23" s="36" t="s">
        <v>8</v>
      </c>
      <c r="D23" s="36" t="s">
        <v>10</v>
      </c>
      <c r="E23" s="29" t="s">
        <v>7</v>
      </c>
      <c r="F23" s="36" t="s">
        <v>7</v>
      </c>
      <c r="G23" s="10">
        <f>G24</f>
        <v>9298.6</v>
      </c>
      <c r="H23" s="10">
        <f>H24</f>
        <v>0</v>
      </c>
      <c r="I23" s="10">
        <f>I24</f>
        <v>9298.6</v>
      </c>
    </row>
    <row r="24" spans="1:9" ht="15" x14ac:dyDescent="0.2">
      <c r="A24" s="24" t="s">
        <v>35</v>
      </c>
      <c r="B24" s="36" t="s">
        <v>118</v>
      </c>
      <c r="C24" s="36" t="s">
        <v>8</v>
      </c>
      <c r="D24" s="36" t="s">
        <v>10</v>
      </c>
      <c r="E24" s="29" t="s">
        <v>36</v>
      </c>
      <c r="F24" s="36" t="s">
        <v>7</v>
      </c>
      <c r="G24" s="10">
        <f t="shared" ref="G24:H24" si="5">G25+G40+G45</f>
        <v>9298.6</v>
      </c>
      <c r="H24" s="10">
        <f t="shared" si="5"/>
        <v>0</v>
      </c>
      <c r="I24" s="10">
        <f>I25+I40+I45</f>
        <v>9298.6</v>
      </c>
    </row>
    <row r="25" spans="1:9" ht="25.5" x14ac:dyDescent="0.2">
      <c r="A25" s="24" t="s">
        <v>63</v>
      </c>
      <c r="B25" s="27" t="s">
        <v>118</v>
      </c>
      <c r="C25" s="36" t="s">
        <v>8</v>
      </c>
      <c r="D25" s="36" t="s">
        <v>10</v>
      </c>
      <c r="E25" s="29" t="s">
        <v>64</v>
      </c>
      <c r="F25" s="36" t="s">
        <v>7</v>
      </c>
      <c r="G25" s="10">
        <f>G26+G30+G35+G37</f>
        <v>8179.1</v>
      </c>
      <c r="H25" s="10">
        <f>H26+H30+H35+H37</f>
        <v>0</v>
      </c>
      <c r="I25" s="10">
        <f t="shared" ref="I25" si="6">I26+I30+I35+I37</f>
        <v>8179.1</v>
      </c>
    </row>
    <row r="26" spans="1:9" ht="39" customHeight="1" x14ac:dyDescent="0.2">
      <c r="A26" s="24" t="s">
        <v>57</v>
      </c>
      <c r="B26" s="27" t="s">
        <v>118</v>
      </c>
      <c r="C26" s="36" t="s">
        <v>8</v>
      </c>
      <c r="D26" s="36" t="s">
        <v>10</v>
      </c>
      <c r="E26" s="29" t="s">
        <v>64</v>
      </c>
      <c r="F26" s="36" t="s">
        <v>58</v>
      </c>
      <c r="G26" s="10">
        <f>G27</f>
        <v>7153.6</v>
      </c>
      <c r="H26" s="10">
        <f>H27</f>
        <v>0</v>
      </c>
      <c r="I26" s="10">
        <f>I27</f>
        <v>7153.6</v>
      </c>
    </row>
    <row r="27" spans="1:9" ht="13.5" customHeight="1" x14ac:dyDescent="0.2">
      <c r="A27" s="24" t="s">
        <v>59</v>
      </c>
      <c r="B27" s="27" t="s">
        <v>118</v>
      </c>
      <c r="C27" s="36" t="s">
        <v>8</v>
      </c>
      <c r="D27" s="36" t="s">
        <v>10</v>
      </c>
      <c r="E27" s="29" t="s">
        <v>64</v>
      </c>
      <c r="F27" s="36" t="s">
        <v>60</v>
      </c>
      <c r="G27" s="10">
        <f>G28+G29</f>
        <v>7153.6</v>
      </c>
      <c r="H27" s="10">
        <f>H28+H29</f>
        <v>0</v>
      </c>
      <c r="I27" s="10">
        <f>I28+I29</f>
        <v>7153.6</v>
      </c>
    </row>
    <row r="28" spans="1:9" ht="27" customHeight="1" x14ac:dyDescent="0.2">
      <c r="A28" s="17" t="s">
        <v>72</v>
      </c>
      <c r="B28" s="52" t="s">
        <v>118</v>
      </c>
      <c r="C28" s="31" t="s">
        <v>8</v>
      </c>
      <c r="D28" s="31" t="s">
        <v>10</v>
      </c>
      <c r="E28" s="30" t="s">
        <v>64</v>
      </c>
      <c r="F28" s="30" t="s">
        <v>61</v>
      </c>
      <c r="G28" s="14">
        <v>7023.6</v>
      </c>
      <c r="H28" s="14">
        <v>0</v>
      </c>
      <c r="I28" s="14">
        <f>G28+H28</f>
        <v>7023.6</v>
      </c>
    </row>
    <row r="29" spans="1:9" ht="28.5" customHeight="1" x14ac:dyDescent="0.2">
      <c r="A29" s="17" t="s">
        <v>73</v>
      </c>
      <c r="B29" s="52" t="s">
        <v>118</v>
      </c>
      <c r="C29" s="31" t="s">
        <v>8</v>
      </c>
      <c r="D29" s="31" t="s">
        <v>10</v>
      </c>
      <c r="E29" s="30" t="s">
        <v>64</v>
      </c>
      <c r="F29" s="30" t="s">
        <v>65</v>
      </c>
      <c r="G29" s="14">
        <v>130</v>
      </c>
      <c r="H29" s="14">
        <v>0</v>
      </c>
      <c r="I29" s="14">
        <f>G29+H29</f>
        <v>130</v>
      </c>
    </row>
    <row r="30" spans="1:9" ht="22.5" customHeight="1" x14ac:dyDescent="0.2">
      <c r="A30" s="24" t="s">
        <v>74</v>
      </c>
      <c r="B30" s="40" t="s">
        <v>118</v>
      </c>
      <c r="C30" s="36" t="s">
        <v>8</v>
      </c>
      <c r="D30" s="36" t="s">
        <v>10</v>
      </c>
      <c r="E30" s="29" t="s">
        <v>64</v>
      </c>
      <c r="F30" s="36" t="s">
        <v>38</v>
      </c>
      <c r="G30" s="10">
        <f>G31</f>
        <v>1023.3</v>
      </c>
      <c r="H30" s="10">
        <f>H31</f>
        <v>0</v>
      </c>
      <c r="I30" s="10">
        <f>I31</f>
        <v>1023.3</v>
      </c>
    </row>
    <row r="31" spans="1:9" ht="25.5" x14ac:dyDescent="0.2">
      <c r="A31" s="24" t="s">
        <v>75</v>
      </c>
      <c r="B31" s="27" t="s">
        <v>118</v>
      </c>
      <c r="C31" s="36" t="s">
        <v>8</v>
      </c>
      <c r="D31" s="36" t="s">
        <v>10</v>
      </c>
      <c r="E31" s="29" t="s">
        <v>64</v>
      </c>
      <c r="F31" s="36" t="s">
        <v>39</v>
      </c>
      <c r="G31" s="10">
        <f>G32+G33+G34</f>
        <v>1023.3</v>
      </c>
      <c r="H31" s="10">
        <f>H32+H33+H34</f>
        <v>0</v>
      </c>
      <c r="I31" s="10">
        <f>I32+I33+I34</f>
        <v>1023.3</v>
      </c>
    </row>
    <row r="32" spans="1:9" ht="25.5" x14ac:dyDescent="0.2">
      <c r="A32" s="17" t="s">
        <v>66</v>
      </c>
      <c r="B32" s="52" t="s">
        <v>118</v>
      </c>
      <c r="C32" s="31" t="s">
        <v>8</v>
      </c>
      <c r="D32" s="31" t="s">
        <v>10</v>
      </c>
      <c r="E32" s="30" t="s">
        <v>64</v>
      </c>
      <c r="F32" s="30" t="s">
        <v>67</v>
      </c>
      <c r="G32" s="14">
        <v>110</v>
      </c>
      <c r="H32" s="14"/>
      <c r="I32" s="14">
        <f>G32+H32</f>
        <v>110</v>
      </c>
    </row>
    <row r="33" spans="1:9" ht="25.5" hidden="1" x14ac:dyDescent="0.2">
      <c r="A33" s="17" t="s">
        <v>76</v>
      </c>
      <c r="B33" s="52" t="s">
        <v>118</v>
      </c>
      <c r="C33" s="31" t="s">
        <v>8</v>
      </c>
      <c r="D33" s="31" t="s">
        <v>10</v>
      </c>
      <c r="E33" s="30" t="s">
        <v>64</v>
      </c>
      <c r="F33" s="30" t="s">
        <v>29</v>
      </c>
      <c r="G33" s="14"/>
      <c r="H33" s="14"/>
      <c r="I33" s="14">
        <f t="shared" ref="I33:I34" si="7">G33+H33</f>
        <v>0</v>
      </c>
    </row>
    <row r="34" spans="1:9" ht="24" customHeight="1" x14ac:dyDescent="0.2">
      <c r="A34" s="17" t="s">
        <v>71</v>
      </c>
      <c r="B34" s="52" t="s">
        <v>118</v>
      </c>
      <c r="C34" s="31" t="s">
        <v>8</v>
      </c>
      <c r="D34" s="31" t="s">
        <v>10</v>
      </c>
      <c r="E34" s="30" t="s">
        <v>64</v>
      </c>
      <c r="F34" s="30" t="s">
        <v>28</v>
      </c>
      <c r="G34" s="14">
        <v>913.3</v>
      </c>
      <c r="H34" s="14">
        <v>0</v>
      </c>
      <c r="I34" s="14">
        <f t="shared" si="7"/>
        <v>913.3</v>
      </c>
    </row>
    <row r="35" spans="1:9" ht="15" hidden="1" customHeight="1" x14ac:dyDescent="0.2">
      <c r="A35" s="47" t="s">
        <v>101</v>
      </c>
      <c r="B35" s="36" t="s">
        <v>118</v>
      </c>
      <c r="C35" s="32" t="s">
        <v>8</v>
      </c>
      <c r="D35" s="32" t="s">
        <v>10</v>
      </c>
      <c r="E35" s="29" t="s">
        <v>64</v>
      </c>
      <c r="F35" s="29" t="s">
        <v>102</v>
      </c>
      <c r="G35" s="8">
        <f>G36</f>
        <v>0</v>
      </c>
      <c r="H35" s="8">
        <f>H36</f>
        <v>0</v>
      </c>
      <c r="I35" s="8">
        <f>I36</f>
        <v>0</v>
      </c>
    </row>
    <row r="36" spans="1:9" ht="17.25" hidden="1" customHeight="1" x14ac:dyDescent="0.2">
      <c r="A36" s="49" t="s">
        <v>104</v>
      </c>
      <c r="B36" s="52" t="s">
        <v>118</v>
      </c>
      <c r="C36" s="31" t="s">
        <v>8</v>
      </c>
      <c r="D36" s="31" t="s">
        <v>10</v>
      </c>
      <c r="E36" s="30" t="s">
        <v>64</v>
      </c>
      <c r="F36" s="30" t="s">
        <v>103</v>
      </c>
      <c r="G36" s="14"/>
      <c r="H36" s="14"/>
      <c r="I36" s="14">
        <f>SUM(G36+H36)</f>
        <v>0</v>
      </c>
    </row>
    <row r="37" spans="1:9" ht="16.5" customHeight="1" x14ac:dyDescent="0.2">
      <c r="A37" s="61" t="s">
        <v>40</v>
      </c>
      <c r="B37" s="60" t="s">
        <v>118</v>
      </c>
      <c r="C37" s="32" t="s">
        <v>8</v>
      </c>
      <c r="D37" s="32" t="s">
        <v>10</v>
      </c>
      <c r="E37" s="29" t="s">
        <v>64</v>
      </c>
      <c r="F37" s="29" t="s">
        <v>41</v>
      </c>
      <c r="G37" s="8">
        <f>G38</f>
        <v>2.2000000000000002</v>
      </c>
      <c r="H37" s="8">
        <f t="shared" ref="H37:I38" si="8">H38</f>
        <v>0</v>
      </c>
      <c r="I37" s="8">
        <f t="shared" si="8"/>
        <v>2.2000000000000002</v>
      </c>
    </row>
    <row r="38" spans="1:9" ht="17.25" customHeight="1" x14ac:dyDescent="0.2">
      <c r="A38" s="61" t="s">
        <v>42</v>
      </c>
      <c r="B38" s="60" t="s">
        <v>118</v>
      </c>
      <c r="C38" s="32" t="s">
        <v>8</v>
      </c>
      <c r="D38" s="32" t="s">
        <v>10</v>
      </c>
      <c r="E38" s="29" t="s">
        <v>64</v>
      </c>
      <c r="F38" s="29" t="s">
        <v>43</v>
      </c>
      <c r="G38" s="8">
        <f>G39</f>
        <v>2.2000000000000002</v>
      </c>
      <c r="H38" s="8">
        <f t="shared" si="8"/>
        <v>0</v>
      </c>
      <c r="I38" s="8">
        <f t="shared" si="8"/>
        <v>2.2000000000000002</v>
      </c>
    </row>
    <row r="39" spans="1:9" ht="17.25" customHeight="1" x14ac:dyDescent="0.2">
      <c r="A39" s="49" t="s">
        <v>32</v>
      </c>
      <c r="B39" s="52" t="s">
        <v>118</v>
      </c>
      <c r="C39" s="31" t="s">
        <v>8</v>
      </c>
      <c r="D39" s="31" t="s">
        <v>10</v>
      </c>
      <c r="E39" s="30" t="s">
        <v>64</v>
      </c>
      <c r="F39" s="30" t="s">
        <v>33</v>
      </c>
      <c r="G39" s="14">
        <v>2.2000000000000002</v>
      </c>
      <c r="H39" s="14">
        <v>0</v>
      </c>
      <c r="I39" s="14">
        <f>G39+H39</f>
        <v>2.2000000000000002</v>
      </c>
    </row>
    <row r="40" spans="1:9" ht="25.5" x14ac:dyDescent="0.2">
      <c r="A40" s="24" t="s">
        <v>77</v>
      </c>
      <c r="B40" s="40" t="s">
        <v>118</v>
      </c>
      <c r="C40" s="36" t="s">
        <v>8</v>
      </c>
      <c r="D40" s="36" t="s">
        <v>10</v>
      </c>
      <c r="E40" s="29" t="s">
        <v>78</v>
      </c>
      <c r="F40" s="36" t="s">
        <v>7</v>
      </c>
      <c r="G40" s="10">
        <f t="shared" ref="G40:I41" si="9">G41</f>
        <v>1119.5</v>
      </c>
      <c r="H40" s="10">
        <f t="shared" si="9"/>
        <v>0</v>
      </c>
      <c r="I40" s="10">
        <f t="shared" si="9"/>
        <v>1119.5</v>
      </c>
    </row>
    <row r="41" spans="1:9" ht="40.5" customHeight="1" x14ac:dyDescent="0.2">
      <c r="A41" s="24" t="s">
        <v>57</v>
      </c>
      <c r="B41" s="27" t="s">
        <v>118</v>
      </c>
      <c r="C41" s="36" t="s">
        <v>8</v>
      </c>
      <c r="D41" s="36" t="s">
        <v>10</v>
      </c>
      <c r="E41" s="29" t="s">
        <v>78</v>
      </c>
      <c r="F41" s="36" t="s">
        <v>58</v>
      </c>
      <c r="G41" s="10">
        <f t="shared" si="9"/>
        <v>1119.5</v>
      </c>
      <c r="H41" s="10">
        <f t="shared" si="9"/>
        <v>0</v>
      </c>
      <c r="I41" s="10">
        <f t="shared" si="9"/>
        <v>1119.5</v>
      </c>
    </row>
    <row r="42" spans="1:9" ht="16.5" customHeight="1" x14ac:dyDescent="0.2">
      <c r="A42" s="24" t="s">
        <v>59</v>
      </c>
      <c r="B42" s="27" t="s">
        <v>118</v>
      </c>
      <c r="C42" s="36" t="s">
        <v>8</v>
      </c>
      <c r="D42" s="36" t="s">
        <v>10</v>
      </c>
      <c r="E42" s="29" t="s">
        <v>78</v>
      </c>
      <c r="F42" s="36" t="s">
        <v>60</v>
      </c>
      <c r="G42" s="10">
        <f>G43+G44</f>
        <v>1119.5</v>
      </c>
      <c r="H42" s="10">
        <f>H43+H44</f>
        <v>0</v>
      </c>
      <c r="I42" s="10">
        <f>I43+I44</f>
        <v>1119.5</v>
      </c>
    </row>
    <row r="43" spans="1:9" ht="28.5" customHeight="1" x14ac:dyDescent="0.2">
      <c r="A43" s="17" t="s">
        <v>72</v>
      </c>
      <c r="B43" s="30" t="s">
        <v>118</v>
      </c>
      <c r="C43" s="31" t="s">
        <v>8</v>
      </c>
      <c r="D43" s="31" t="s">
        <v>10</v>
      </c>
      <c r="E43" s="30" t="s">
        <v>78</v>
      </c>
      <c r="F43" s="30" t="s">
        <v>61</v>
      </c>
      <c r="G43" s="14">
        <v>1084.5</v>
      </c>
      <c r="H43" s="14"/>
      <c r="I43" s="14">
        <f t="shared" ref="I43:I44" si="10">G43+H43</f>
        <v>1084.5</v>
      </c>
    </row>
    <row r="44" spans="1:9" ht="27" customHeight="1" x14ac:dyDescent="0.2">
      <c r="A44" s="17" t="s">
        <v>73</v>
      </c>
      <c r="B44" s="52" t="s">
        <v>118</v>
      </c>
      <c r="C44" s="31" t="s">
        <v>8</v>
      </c>
      <c r="D44" s="31" t="s">
        <v>10</v>
      </c>
      <c r="E44" s="30" t="s">
        <v>78</v>
      </c>
      <c r="F44" s="30" t="s">
        <v>65</v>
      </c>
      <c r="G44" s="14">
        <v>35</v>
      </c>
      <c r="H44" s="14"/>
      <c r="I44" s="14">
        <f t="shared" si="10"/>
        <v>35</v>
      </c>
    </row>
    <row r="45" spans="1:9" ht="24.75" hidden="1" customHeight="1" x14ac:dyDescent="0.2">
      <c r="A45" s="24" t="s">
        <v>122</v>
      </c>
      <c r="B45" s="36" t="s">
        <v>118</v>
      </c>
      <c r="C45" s="36" t="s">
        <v>8</v>
      </c>
      <c r="D45" s="36" t="s">
        <v>10</v>
      </c>
      <c r="E45" s="29" t="s">
        <v>68</v>
      </c>
      <c r="F45" s="36"/>
      <c r="G45" s="10">
        <f>G49</f>
        <v>0</v>
      </c>
      <c r="H45" s="10">
        <f>H49</f>
        <v>0</v>
      </c>
      <c r="I45" s="10">
        <f>I49</f>
        <v>0</v>
      </c>
    </row>
    <row r="46" spans="1:9" ht="38.25" hidden="1" x14ac:dyDescent="0.2">
      <c r="A46" s="24" t="s">
        <v>69</v>
      </c>
      <c r="B46" s="40" t="s">
        <v>118</v>
      </c>
      <c r="C46" s="36" t="s">
        <v>8</v>
      </c>
      <c r="D46" s="36" t="s">
        <v>10</v>
      </c>
      <c r="E46" s="29" t="s">
        <v>70</v>
      </c>
      <c r="F46" s="36"/>
      <c r="G46" s="10">
        <f t="shared" ref="G46:I48" si="11">G47</f>
        <v>0</v>
      </c>
      <c r="H46" s="10">
        <f t="shared" si="11"/>
        <v>0</v>
      </c>
      <c r="I46" s="10">
        <f t="shared" si="11"/>
        <v>0</v>
      </c>
    </row>
    <row r="47" spans="1:9" ht="15.75" hidden="1" customHeight="1" x14ac:dyDescent="0.2">
      <c r="A47" s="24" t="s">
        <v>74</v>
      </c>
      <c r="B47" s="27" t="s">
        <v>118</v>
      </c>
      <c r="C47" s="36" t="s">
        <v>8</v>
      </c>
      <c r="D47" s="36" t="s">
        <v>10</v>
      </c>
      <c r="E47" s="29" t="s">
        <v>70</v>
      </c>
      <c r="F47" s="36" t="s">
        <v>38</v>
      </c>
      <c r="G47" s="10">
        <f t="shared" si="11"/>
        <v>0</v>
      </c>
      <c r="H47" s="10">
        <f t="shared" si="11"/>
        <v>0</v>
      </c>
      <c r="I47" s="10">
        <f t="shared" si="11"/>
        <v>0</v>
      </c>
    </row>
    <row r="48" spans="1:9" ht="25.5" hidden="1" x14ac:dyDescent="0.2">
      <c r="A48" s="24" t="s">
        <v>75</v>
      </c>
      <c r="B48" s="27" t="s">
        <v>118</v>
      </c>
      <c r="C48" s="36" t="s">
        <v>8</v>
      </c>
      <c r="D48" s="36" t="s">
        <v>10</v>
      </c>
      <c r="E48" s="29" t="s">
        <v>70</v>
      </c>
      <c r="F48" s="36" t="s">
        <v>39</v>
      </c>
      <c r="G48" s="10">
        <f t="shared" si="11"/>
        <v>0</v>
      </c>
      <c r="H48" s="10">
        <f t="shared" si="11"/>
        <v>0</v>
      </c>
      <c r="I48" s="10">
        <f t="shared" si="11"/>
        <v>0</v>
      </c>
    </row>
    <row r="49" spans="1:9" ht="25.5" hidden="1" x14ac:dyDescent="0.2">
      <c r="A49" s="17" t="s">
        <v>71</v>
      </c>
      <c r="B49" s="30" t="s">
        <v>118</v>
      </c>
      <c r="C49" s="31" t="s">
        <v>8</v>
      </c>
      <c r="D49" s="31" t="s">
        <v>10</v>
      </c>
      <c r="E49" s="30" t="s">
        <v>70</v>
      </c>
      <c r="F49" s="30" t="s">
        <v>28</v>
      </c>
      <c r="G49" s="14"/>
      <c r="H49" s="14"/>
      <c r="I49" s="14">
        <f t="shared" ref="I49" si="12">G49+H49</f>
        <v>0</v>
      </c>
    </row>
    <row r="50" spans="1:9" ht="28.5" customHeight="1" x14ac:dyDescent="0.2">
      <c r="A50" s="45" t="s">
        <v>112</v>
      </c>
      <c r="B50" s="36" t="s">
        <v>118</v>
      </c>
      <c r="C50" s="32" t="s">
        <v>8</v>
      </c>
      <c r="D50" s="32" t="s">
        <v>111</v>
      </c>
      <c r="E50" s="29"/>
      <c r="F50" s="29"/>
      <c r="G50" s="8">
        <f t="shared" ref="G50:I53" si="13">G51</f>
        <v>2.7</v>
      </c>
      <c r="H50" s="8">
        <f t="shared" si="13"/>
        <v>0</v>
      </c>
      <c r="I50" s="8">
        <f t="shared" si="13"/>
        <v>2.7</v>
      </c>
    </row>
    <row r="51" spans="1:9" ht="14.25" customHeight="1" x14ac:dyDescent="0.2">
      <c r="A51" s="45" t="s">
        <v>35</v>
      </c>
      <c r="B51" s="36" t="s">
        <v>118</v>
      </c>
      <c r="C51" s="32" t="s">
        <v>8</v>
      </c>
      <c r="D51" s="32" t="s">
        <v>111</v>
      </c>
      <c r="E51" s="29" t="s">
        <v>36</v>
      </c>
      <c r="F51" s="29"/>
      <c r="G51" s="8">
        <f>G52+G55</f>
        <v>2.7</v>
      </c>
      <c r="H51" s="8">
        <f t="shared" ref="H51:I51" si="14">H52+H55</f>
        <v>0</v>
      </c>
      <c r="I51" s="8">
        <f t="shared" si="14"/>
        <v>2.7</v>
      </c>
    </row>
    <row r="52" spans="1:9" ht="38.25" customHeight="1" x14ac:dyDescent="0.2">
      <c r="A52" s="45" t="s">
        <v>141</v>
      </c>
      <c r="B52" s="36" t="s">
        <v>118</v>
      </c>
      <c r="C52" s="32" t="s">
        <v>8</v>
      </c>
      <c r="D52" s="32" t="s">
        <v>111</v>
      </c>
      <c r="E52" s="29" t="s">
        <v>140</v>
      </c>
      <c r="F52" s="29"/>
      <c r="G52" s="8">
        <f t="shared" si="13"/>
        <v>2.7</v>
      </c>
      <c r="H52" s="8">
        <f t="shared" si="13"/>
        <v>-2.7</v>
      </c>
      <c r="I52" s="8">
        <f t="shared" si="13"/>
        <v>0</v>
      </c>
    </row>
    <row r="53" spans="1:9" ht="15" customHeight="1" x14ac:dyDescent="0.2">
      <c r="A53" s="47" t="s">
        <v>101</v>
      </c>
      <c r="B53" s="40" t="s">
        <v>118</v>
      </c>
      <c r="C53" s="32" t="s">
        <v>8</v>
      </c>
      <c r="D53" s="32" t="s">
        <v>111</v>
      </c>
      <c r="E53" s="29" t="s">
        <v>140</v>
      </c>
      <c r="F53" s="29" t="s">
        <v>102</v>
      </c>
      <c r="G53" s="8">
        <f t="shared" si="13"/>
        <v>2.7</v>
      </c>
      <c r="H53" s="8">
        <f t="shared" si="13"/>
        <v>-2.7</v>
      </c>
      <c r="I53" s="8">
        <f t="shared" si="13"/>
        <v>0</v>
      </c>
    </row>
    <row r="54" spans="1:9" ht="14.25" customHeight="1" x14ac:dyDescent="0.2">
      <c r="A54" s="49" t="s">
        <v>104</v>
      </c>
      <c r="B54" s="52" t="s">
        <v>118</v>
      </c>
      <c r="C54" s="31" t="s">
        <v>8</v>
      </c>
      <c r="D54" s="31" t="s">
        <v>111</v>
      </c>
      <c r="E54" s="30" t="s">
        <v>140</v>
      </c>
      <c r="F54" s="30" t="s">
        <v>103</v>
      </c>
      <c r="G54" s="14">
        <v>2.7</v>
      </c>
      <c r="H54" s="14">
        <v>-2.7</v>
      </c>
      <c r="I54" s="14">
        <f t="shared" ref="I54" si="15">G54+H54</f>
        <v>0</v>
      </c>
    </row>
    <row r="55" spans="1:9" ht="36.75" customHeight="1" x14ac:dyDescent="0.2">
      <c r="A55" s="45" t="s">
        <v>141</v>
      </c>
      <c r="B55" s="56" t="s">
        <v>118</v>
      </c>
      <c r="C55" s="36" t="s">
        <v>8</v>
      </c>
      <c r="D55" s="36" t="s">
        <v>111</v>
      </c>
      <c r="E55" s="40" t="s">
        <v>198</v>
      </c>
      <c r="F55" s="40"/>
      <c r="G55" s="10"/>
      <c r="H55" s="10">
        <f>H56</f>
        <v>2.7</v>
      </c>
      <c r="I55" s="10">
        <f>I56</f>
        <v>2.7</v>
      </c>
    </row>
    <row r="56" spans="1:9" ht="17.25" customHeight="1" x14ac:dyDescent="0.2">
      <c r="A56" s="47" t="s">
        <v>101</v>
      </c>
      <c r="B56" s="56" t="s">
        <v>118</v>
      </c>
      <c r="C56" s="36" t="s">
        <v>8</v>
      </c>
      <c r="D56" s="36" t="s">
        <v>111</v>
      </c>
      <c r="E56" s="40" t="s">
        <v>198</v>
      </c>
      <c r="F56" s="40" t="s">
        <v>102</v>
      </c>
      <c r="G56" s="10"/>
      <c r="H56" s="10">
        <f>H57</f>
        <v>2.7</v>
      </c>
      <c r="I56" s="10">
        <f>I57</f>
        <v>2.7</v>
      </c>
    </row>
    <row r="57" spans="1:9" ht="14.25" customHeight="1" x14ac:dyDescent="0.2">
      <c r="A57" s="49" t="s">
        <v>104</v>
      </c>
      <c r="B57" s="52" t="s">
        <v>118</v>
      </c>
      <c r="C57" s="31" t="s">
        <v>8</v>
      </c>
      <c r="D57" s="31" t="s">
        <v>111</v>
      </c>
      <c r="E57" s="30" t="s">
        <v>198</v>
      </c>
      <c r="F57" s="30" t="s">
        <v>103</v>
      </c>
      <c r="G57" s="14"/>
      <c r="H57" s="14">
        <v>2.7</v>
      </c>
      <c r="I57" s="14">
        <v>2.7</v>
      </c>
    </row>
    <row r="58" spans="1:9" ht="15" x14ac:dyDescent="0.2">
      <c r="A58" s="43" t="s">
        <v>23</v>
      </c>
      <c r="B58" s="27" t="s">
        <v>118</v>
      </c>
      <c r="C58" s="32" t="s">
        <v>8</v>
      </c>
      <c r="D58" s="32" t="s">
        <v>25</v>
      </c>
      <c r="E58" s="32"/>
      <c r="F58" s="32"/>
      <c r="G58" s="8">
        <f t="shared" ref="G58:I58" si="16">G59</f>
        <v>15535.900000000001</v>
      </c>
      <c r="H58" s="8">
        <f t="shared" si="16"/>
        <v>-0.20000000000000054</v>
      </c>
      <c r="I58" s="8">
        <f t="shared" si="16"/>
        <v>15535.7</v>
      </c>
    </row>
    <row r="59" spans="1:9" ht="15" x14ac:dyDescent="0.2">
      <c r="A59" s="2" t="s">
        <v>35</v>
      </c>
      <c r="B59" s="40" t="s">
        <v>118</v>
      </c>
      <c r="C59" s="33" t="s">
        <v>8</v>
      </c>
      <c r="D59" s="33" t="s">
        <v>25</v>
      </c>
      <c r="E59" s="29" t="s">
        <v>36</v>
      </c>
      <c r="F59" s="29"/>
      <c r="G59" s="11">
        <f t="shared" ref="G59" si="17">G60+G77+G84+G91+G69</f>
        <v>15535.900000000001</v>
      </c>
      <c r="H59" s="11">
        <f>H60+H77+H84+H91+H69</f>
        <v>-0.20000000000000054</v>
      </c>
      <c r="I59" s="11">
        <f>I60+I77+I84+I91+I69</f>
        <v>15535.7</v>
      </c>
    </row>
    <row r="60" spans="1:9" ht="25.5" x14ac:dyDescent="0.2">
      <c r="A60" s="19" t="s">
        <v>24</v>
      </c>
      <c r="B60" s="36" t="s">
        <v>118</v>
      </c>
      <c r="C60" s="34" t="s">
        <v>8</v>
      </c>
      <c r="D60" s="34" t="s">
        <v>25</v>
      </c>
      <c r="E60" s="29" t="s">
        <v>56</v>
      </c>
      <c r="F60" s="29" t="s">
        <v>7</v>
      </c>
      <c r="G60" s="11">
        <f t="shared" ref="G60:H60" si="18">G61+G66</f>
        <v>15484.8</v>
      </c>
      <c r="H60" s="11">
        <f t="shared" si="18"/>
        <v>0</v>
      </c>
      <c r="I60" s="11">
        <f>I61+I66</f>
        <v>15484.8</v>
      </c>
    </row>
    <row r="61" spans="1:9" ht="21.75" customHeight="1" x14ac:dyDescent="0.2">
      <c r="A61" s="2" t="s">
        <v>74</v>
      </c>
      <c r="B61" s="27" t="s">
        <v>118</v>
      </c>
      <c r="C61" s="34" t="s">
        <v>8</v>
      </c>
      <c r="D61" s="34" t="s">
        <v>25</v>
      </c>
      <c r="E61" s="29" t="s">
        <v>56</v>
      </c>
      <c r="F61" s="29" t="s">
        <v>38</v>
      </c>
      <c r="G61" s="11">
        <f t="shared" ref="G61:I61" si="19">G62</f>
        <v>15464.8</v>
      </c>
      <c r="H61" s="11">
        <f t="shared" si="19"/>
        <v>0</v>
      </c>
      <c r="I61" s="11">
        <f t="shared" si="19"/>
        <v>15464.8</v>
      </c>
    </row>
    <row r="62" spans="1:9" ht="24.75" customHeight="1" x14ac:dyDescent="0.2">
      <c r="A62" s="2" t="s">
        <v>75</v>
      </c>
      <c r="B62" s="27" t="s">
        <v>118</v>
      </c>
      <c r="C62" s="34" t="s">
        <v>8</v>
      </c>
      <c r="D62" s="34" t="s">
        <v>25</v>
      </c>
      <c r="E62" s="29" t="s">
        <v>56</v>
      </c>
      <c r="F62" s="29" t="s">
        <v>39</v>
      </c>
      <c r="G62" s="11">
        <f>G64+G65</f>
        <v>15464.8</v>
      </c>
      <c r="H62" s="11">
        <f>H64+H65</f>
        <v>0</v>
      </c>
      <c r="I62" s="11">
        <f>I64+I65</f>
        <v>15464.8</v>
      </c>
    </row>
    <row r="63" spans="1:9" ht="25.5" hidden="1" customHeight="1" x14ac:dyDescent="0.2">
      <c r="A63" s="17" t="s">
        <v>76</v>
      </c>
      <c r="B63" s="30" t="s">
        <v>118</v>
      </c>
      <c r="C63" s="31" t="s">
        <v>8</v>
      </c>
      <c r="D63" s="31" t="s">
        <v>25</v>
      </c>
      <c r="E63" s="30" t="s">
        <v>56</v>
      </c>
      <c r="F63" s="30" t="s">
        <v>29</v>
      </c>
      <c r="G63" s="14">
        <v>0</v>
      </c>
      <c r="H63" s="14"/>
      <c r="I63" s="14">
        <f>SUM(G63+H63)</f>
        <v>0</v>
      </c>
    </row>
    <row r="64" spans="1:9" ht="24" customHeight="1" x14ac:dyDescent="0.2">
      <c r="A64" s="17" t="s">
        <v>76</v>
      </c>
      <c r="B64" s="30" t="s">
        <v>118</v>
      </c>
      <c r="C64" s="31" t="s">
        <v>8</v>
      </c>
      <c r="D64" s="31" t="s">
        <v>25</v>
      </c>
      <c r="E64" s="30" t="s">
        <v>56</v>
      </c>
      <c r="F64" s="30" t="s">
        <v>29</v>
      </c>
      <c r="G64" s="14">
        <v>15384.8</v>
      </c>
      <c r="H64" s="14">
        <v>0</v>
      </c>
      <c r="I64" s="14">
        <f>SUM(G64+H64)</f>
        <v>15384.8</v>
      </c>
    </row>
    <row r="65" spans="1:9" ht="24" customHeight="1" x14ac:dyDescent="0.2">
      <c r="A65" s="17" t="s">
        <v>71</v>
      </c>
      <c r="B65" s="52" t="s">
        <v>118</v>
      </c>
      <c r="C65" s="31" t="s">
        <v>8</v>
      </c>
      <c r="D65" s="31" t="s">
        <v>25</v>
      </c>
      <c r="E65" s="30" t="s">
        <v>56</v>
      </c>
      <c r="F65" s="30" t="s">
        <v>28</v>
      </c>
      <c r="G65" s="14">
        <v>80</v>
      </c>
      <c r="H65" s="14"/>
      <c r="I65" s="14">
        <f t="shared" ref="I65" si="20">G65+H65</f>
        <v>80</v>
      </c>
    </row>
    <row r="66" spans="1:9" ht="15" x14ac:dyDescent="0.2">
      <c r="A66" s="42" t="s">
        <v>40</v>
      </c>
      <c r="B66" s="36" t="s">
        <v>118</v>
      </c>
      <c r="C66" s="34" t="s">
        <v>8</v>
      </c>
      <c r="D66" s="34" t="s">
        <v>25</v>
      </c>
      <c r="E66" s="29" t="s">
        <v>56</v>
      </c>
      <c r="F66" s="29" t="s">
        <v>41</v>
      </c>
      <c r="G66" s="8">
        <f t="shared" ref="G66:I67" si="21">G67</f>
        <v>20</v>
      </c>
      <c r="H66" s="8">
        <f t="shared" si="21"/>
        <v>0</v>
      </c>
      <c r="I66" s="8">
        <f t="shared" si="21"/>
        <v>20</v>
      </c>
    </row>
    <row r="67" spans="1:9" ht="15" x14ac:dyDescent="0.2">
      <c r="A67" s="42" t="s">
        <v>42</v>
      </c>
      <c r="B67" s="40" t="s">
        <v>118</v>
      </c>
      <c r="C67" s="34" t="s">
        <v>8</v>
      </c>
      <c r="D67" s="34" t="s">
        <v>25</v>
      </c>
      <c r="E67" s="29" t="s">
        <v>56</v>
      </c>
      <c r="F67" s="29" t="s">
        <v>43</v>
      </c>
      <c r="G67" s="8">
        <f t="shared" si="21"/>
        <v>20</v>
      </c>
      <c r="H67" s="8">
        <f t="shared" si="21"/>
        <v>0</v>
      </c>
      <c r="I67" s="8">
        <f t="shared" si="21"/>
        <v>20</v>
      </c>
    </row>
    <row r="68" spans="1:9" ht="15" x14ac:dyDescent="0.2">
      <c r="A68" s="17" t="s">
        <v>143</v>
      </c>
      <c r="B68" s="52" t="s">
        <v>118</v>
      </c>
      <c r="C68" s="31" t="s">
        <v>8</v>
      </c>
      <c r="D68" s="31" t="s">
        <v>25</v>
      </c>
      <c r="E68" s="30" t="s">
        <v>56</v>
      </c>
      <c r="F68" s="30" t="s">
        <v>142</v>
      </c>
      <c r="G68" s="14">
        <v>20</v>
      </c>
      <c r="H68" s="14"/>
      <c r="I68" s="14">
        <f t="shared" ref="I68" si="22">G68+H68</f>
        <v>20</v>
      </c>
    </row>
    <row r="69" spans="1:9" ht="28.5" customHeight="1" x14ac:dyDescent="0.2">
      <c r="A69" s="45" t="s">
        <v>127</v>
      </c>
      <c r="B69" s="40" t="s">
        <v>118</v>
      </c>
      <c r="C69" s="32" t="s">
        <v>8</v>
      </c>
      <c r="D69" s="32" t="s">
        <v>25</v>
      </c>
      <c r="E69" s="29" t="s">
        <v>126</v>
      </c>
      <c r="F69" s="29"/>
      <c r="G69" s="8">
        <f>G70+G73</f>
        <v>29.6</v>
      </c>
      <c r="H69" s="8">
        <f t="shared" ref="H69:I69" si="23">H70+H73</f>
        <v>0</v>
      </c>
      <c r="I69" s="8">
        <f t="shared" si="23"/>
        <v>29.6</v>
      </c>
    </row>
    <row r="70" spans="1:9" ht="35.25" customHeight="1" x14ac:dyDescent="0.2">
      <c r="A70" s="2" t="s">
        <v>57</v>
      </c>
      <c r="B70" s="40" t="s">
        <v>118</v>
      </c>
      <c r="C70" s="32" t="s">
        <v>8</v>
      </c>
      <c r="D70" s="32" t="s">
        <v>25</v>
      </c>
      <c r="E70" s="29" t="s">
        <v>126</v>
      </c>
      <c r="F70" s="29" t="s">
        <v>58</v>
      </c>
      <c r="G70" s="8">
        <f t="shared" ref="G70:I71" si="24">G71</f>
        <v>24</v>
      </c>
      <c r="H70" s="8">
        <f t="shared" si="24"/>
        <v>0</v>
      </c>
      <c r="I70" s="8">
        <f t="shared" si="24"/>
        <v>24</v>
      </c>
    </row>
    <row r="71" spans="1:9" ht="18.75" customHeight="1" x14ac:dyDescent="0.2">
      <c r="A71" s="2" t="s">
        <v>59</v>
      </c>
      <c r="B71" s="36" t="s">
        <v>118</v>
      </c>
      <c r="C71" s="32" t="s">
        <v>8</v>
      </c>
      <c r="D71" s="32" t="s">
        <v>25</v>
      </c>
      <c r="E71" s="29" t="s">
        <v>126</v>
      </c>
      <c r="F71" s="29" t="s">
        <v>60</v>
      </c>
      <c r="G71" s="8">
        <f t="shared" si="24"/>
        <v>24</v>
      </c>
      <c r="H71" s="8">
        <f t="shared" si="24"/>
        <v>0</v>
      </c>
      <c r="I71" s="8">
        <f t="shared" si="24"/>
        <v>24</v>
      </c>
    </row>
    <row r="72" spans="1:9" ht="27" customHeight="1" x14ac:dyDescent="0.2">
      <c r="A72" s="46" t="s">
        <v>72</v>
      </c>
      <c r="B72" s="53" t="s">
        <v>118</v>
      </c>
      <c r="C72" s="31" t="s">
        <v>8</v>
      </c>
      <c r="D72" s="31" t="s">
        <v>25</v>
      </c>
      <c r="E72" s="30" t="s">
        <v>126</v>
      </c>
      <c r="F72" s="30" t="s">
        <v>61</v>
      </c>
      <c r="G72" s="14">
        <v>24</v>
      </c>
      <c r="H72" s="14"/>
      <c r="I72" s="14">
        <f t="shared" ref="I72" si="25">G72+H72</f>
        <v>24</v>
      </c>
    </row>
    <row r="73" spans="1:9" ht="21.75" customHeight="1" x14ac:dyDescent="0.2">
      <c r="A73" s="2" t="s">
        <v>74</v>
      </c>
      <c r="B73" s="40" t="s">
        <v>118</v>
      </c>
      <c r="C73" s="34" t="s">
        <v>8</v>
      </c>
      <c r="D73" s="34" t="s">
        <v>25</v>
      </c>
      <c r="E73" s="29" t="s">
        <v>126</v>
      </c>
      <c r="F73" s="29" t="s">
        <v>38</v>
      </c>
      <c r="G73" s="8">
        <f>G74</f>
        <v>5.6</v>
      </c>
      <c r="H73" s="8">
        <f>H74</f>
        <v>0</v>
      </c>
      <c r="I73" s="8">
        <f>I74</f>
        <v>5.6</v>
      </c>
    </row>
    <row r="74" spans="1:9" ht="25.5" x14ac:dyDescent="0.2">
      <c r="A74" s="2" t="s">
        <v>75</v>
      </c>
      <c r="B74" s="27" t="s">
        <v>118</v>
      </c>
      <c r="C74" s="34" t="s">
        <v>8</v>
      </c>
      <c r="D74" s="34" t="s">
        <v>25</v>
      </c>
      <c r="E74" s="29" t="s">
        <v>126</v>
      </c>
      <c r="F74" s="29" t="s">
        <v>39</v>
      </c>
      <c r="G74" s="8">
        <f>SUM(G75:G76)</f>
        <v>5.6</v>
      </c>
      <c r="H74" s="8">
        <f>SUM(H75:H76)</f>
        <v>0</v>
      </c>
      <c r="I74" s="8">
        <f>SUM(I75:I76)</f>
        <v>5.6</v>
      </c>
    </row>
    <row r="75" spans="1:9" ht="24" customHeight="1" x14ac:dyDescent="0.2">
      <c r="A75" s="17" t="s">
        <v>66</v>
      </c>
      <c r="B75" s="52" t="s">
        <v>118</v>
      </c>
      <c r="C75" s="31" t="s">
        <v>8</v>
      </c>
      <c r="D75" s="31" t="s">
        <v>25</v>
      </c>
      <c r="E75" s="30" t="s">
        <v>126</v>
      </c>
      <c r="F75" s="30" t="s">
        <v>67</v>
      </c>
      <c r="G75" s="14">
        <v>3.6</v>
      </c>
      <c r="H75" s="14"/>
      <c r="I75" s="14">
        <f t="shared" ref="I75:I76" si="26">G75+H75</f>
        <v>3.6</v>
      </c>
    </row>
    <row r="76" spans="1:9" ht="25.5" x14ac:dyDescent="0.2">
      <c r="A76" s="17" t="s">
        <v>71</v>
      </c>
      <c r="B76" s="52" t="s">
        <v>118</v>
      </c>
      <c r="C76" s="31" t="s">
        <v>8</v>
      </c>
      <c r="D76" s="31" t="s">
        <v>25</v>
      </c>
      <c r="E76" s="30" t="s">
        <v>126</v>
      </c>
      <c r="F76" s="30" t="s">
        <v>28</v>
      </c>
      <c r="G76" s="14">
        <v>2</v>
      </c>
      <c r="H76" s="14"/>
      <c r="I76" s="14">
        <f t="shared" si="26"/>
        <v>2</v>
      </c>
    </row>
    <row r="77" spans="1:9" ht="63" customHeight="1" x14ac:dyDescent="0.2">
      <c r="A77" s="50" t="s">
        <v>144</v>
      </c>
      <c r="B77" s="60" t="s">
        <v>118</v>
      </c>
      <c r="C77" s="32" t="s">
        <v>8</v>
      </c>
      <c r="D77" s="32" t="s">
        <v>25</v>
      </c>
      <c r="E77" s="29" t="s">
        <v>135</v>
      </c>
      <c r="F77" s="29"/>
      <c r="G77" s="8">
        <f>G78+G81</f>
        <v>7.2</v>
      </c>
      <c r="H77" s="8">
        <f t="shared" ref="H77:I77" si="27">H78+H81</f>
        <v>-7.2</v>
      </c>
      <c r="I77" s="8">
        <f t="shared" si="27"/>
        <v>0</v>
      </c>
    </row>
    <row r="78" spans="1:9" ht="40.5" customHeight="1" x14ac:dyDescent="0.2">
      <c r="A78" s="2" t="s">
        <v>57</v>
      </c>
      <c r="B78" s="40" t="s">
        <v>118</v>
      </c>
      <c r="C78" s="32" t="s">
        <v>8</v>
      </c>
      <c r="D78" s="32" t="s">
        <v>25</v>
      </c>
      <c r="E78" s="29" t="s">
        <v>135</v>
      </c>
      <c r="F78" s="29" t="s">
        <v>58</v>
      </c>
      <c r="G78" s="8">
        <f t="shared" ref="G78:I79" si="28">G79</f>
        <v>5.7</v>
      </c>
      <c r="H78" s="8">
        <f t="shared" si="28"/>
        <v>-5.7</v>
      </c>
      <c r="I78" s="8">
        <f t="shared" si="28"/>
        <v>0</v>
      </c>
    </row>
    <row r="79" spans="1:9" ht="18.75" customHeight="1" x14ac:dyDescent="0.2">
      <c r="A79" s="2" t="s">
        <v>59</v>
      </c>
      <c r="B79" s="36" t="s">
        <v>118</v>
      </c>
      <c r="C79" s="32" t="s">
        <v>8</v>
      </c>
      <c r="D79" s="32" t="s">
        <v>25</v>
      </c>
      <c r="E79" s="29" t="s">
        <v>135</v>
      </c>
      <c r="F79" s="29" t="s">
        <v>60</v>
      </c>
      <c r="G79" s="8">
        <f t="shared" si="28"/>
        <v>5.7</v>
      </c>
      <c r="H79" s="8">
        <f t="shared" si="28"/>
        <v>-5.7</v>
      </c>
      <c r="I79" s="8">
        <f t="shared" si="28"/>
        <v>0</v>
      </c>
    </row>
    <row r="80" spans="1:9" ht="30" customHeight="1" x14ac:dyDescent="0.2">
      <c r="A80" s="46" t="s">
        <v>72</v>
      </c>
      <c r="B80" s="53" t="s">
        <v>118</v>
      </c>
      <c r="C80" s="31" t="s">
        <v>8</v>
      </c>
      <c r="D80" s="31" t="s">
        <v>25</v>
      </c>
      <c r="E80" s="30" t="s">
        <v>135</v>
      </c>
      <c r="F80" s="30" t="s">
        <v>61</v>
      </c>
      <c r="G80" s="14">
        <v>5.7</v>
      </c>
      <c r="H80" s="14">
        <v>-5.7</v>
      </c>
      <c r="I80" s="14">
        <f t="shared" ref="I80" si="29">G80+H80</f>
        <v>0</v>
      </c>
    </row>
    <row r="81" spans="1:9" ht="25.5" x14ac:dyDescent="0.2">
      <c r="A81" s="24" t="s">
        <v>74</v>
      </c>
      <c r="B81" s="27" t="s">
        <v>118</v>
      </c>
      <c r="C81" s="36" t="s">
        <v>8</v>
      </c>
      <c r="D81" s="36" t="s">
        <v>25</v>
      </c>
      <c r="E81" s="29" t="s">
        <v>135</v>
      </c>
      <c r="F81" s="36" t="s">
        <v>38</v>
      </c>
      <c r="G81" s="10">
        <f t="shared" ref="G81:I82" si="30">G82</f>
        <v>1.5</v>
      </c>
      <c r="H81" s="10">
        <f t="shared" si="30"/>
        <v>-1.5</v>
      </c>
      <c r="I81" s="10">
        <f t="shared" si="30"/>
        <v>0</v>
      </c>
    </row>
    <row r="82" spans="1:9" ht="25.5" x14ac:dyDescent="0.2">
      <c r="A82" s="24" t="s">
        <v>75</v>
      </c>
      <c r="B82" s="27" t="s">
        <v>118</v>
      </c>
      <c r="C82" s="36" t="s">
        <v>8</v>
      </c>
      <c r="D82" s="36" t="s">
        <v>25</v>
      </c>
      <c r="E82" s="29" t="s">
        <v>135</v>
      </c>
      <c r="F82" s="36" t="s">
        <v>39</v>
      </c>
      <c r="G82" s="10">
        <f t="shared" si="30"/>
        <v>1.5</v>
      </c>
      <c r="H82" s="10">
        <f t="shared" si="30"/>
        <v>-1.5</v>
      </c>
      <c r="I82" s="10">
        <f t="shared" si="30"/>
        <v>0</v>
      </c>
    </row>
    <row r="83" spans="1:9" ht="25.5" x14ac:dyDescent="0.2">
      <c r="A83" s="17" t="s">
        <v>71</v>
      </c>
      <c r="B83" s="30" t="s">
        <v>118</v>
      </c>
      <c r="C83" s="31" t="s">
        <v>8</v>
      </c>
      <c r="D83" s="31" t="s">
        <v>25</v>
      </c>
      <c r="E83" s="30" t="s">
        <v>135</v>
      </c>
      <c r="F83" s="30" t="s">
        <v>28</v>
      </c>
      <c r="G83" s="14">
        <v>1.5</v>
      </c>
      <c r="H83" s="14">
        <v>-1.5</v>
      </c>
      <c r="I83" s="14">
        <f t="shared" ref="I83" si="31">G83+H83</f>
        <v>0</v>
      </c>
    </row>
    <row r="84" spans="1:9" ht="88.5" customHeight="1" x14ac:dyDescent="0.2">
      <c r="A84" s="50" t="s">
        <v>197</v>
      </c>
      <c r="B84" s="60" t="s">
        <v>118</v>
      </c>
      <c r="C84" s="32" t="s">
        <v>8</v>
      </c>
      <c r="D84" s="32" t="s">
        <v>25</v>
      </c>
      <c r="E84" s="29" t="s">
        <v>136</v>
      </c>
      <c r="F84" s="29"/>
      <c r="G84" s="8">
        <f>G85+G88</f>
        <v>7.1</v>
      </c>
      <c r="H84" s="8">
        <f t="shared" ref="H84:I84" si="32">H85+H88</f>
        <v>7.1</v>
      </c>
      <c r="I84" s="8">
        <f t="shared" si="32"/>
        <v>14.2</v>
      </c>
    </row>
    <row r="85" spans="1:9" ht="40.5" customHeight="1" x14ac:dyDescent="0.2">
      <c r="A85" s="2" t="s">
        <v>57</v>
      </c>
      <c r="B85" s="40" t="s">
        <v>118</v>
      </c>
      <c r="C85" s="32" t="s">
        <v>8</v>
      </c>
      <c r="D85" s="32" t="s">
        <v>25</v>
      </c>
      <c r="E85" s="29" t="s">
        <v>136</v>
      </c>
      <c r="F85" s="29" t="s">
        <v>58</v>
      </c>
      <c r="G85" s="8">
        <f t="shared" ref="G85:I86" si="33">G86</f>
        <v>5.6</v>
      </c>
      <c r="H85" s="8">
        <f t="shared" si="33"/>
        <v>5.6</v>
      </c>
      <c r="I85" s="8">
        <f t="shared" si="33"/>
        <v>11.2</v>
      </c>
    </row>
    <row r="86" spans="1:9" ht="16.5" customHeight="1" x14ac:dyDescent="0.2">
      <c r="A86" s="2" t="s">
        <v>59</v>
      </c>
      <c r="B86" s="36" t="s">
        <v>118</v>
      </c>
      <c r="C86" s="32" t="s">
        <v>8</v>
      </c>
      <c r="D86" s="32" t="s">
        <v>25</v>
      </c>
      <c r="E86" s="29" t="s">
        <v>136</v>
      </c>
      <c r="F86" s="29" t="s">
        <v>60</v>
      </c>
      <c r="G86" s="8">
        <f t="shared" si="33"/>
        <v>5.6</v>
      </c>
      <c r="H86" s="8">
        <f t="shared" si="33"/>
        <v>5.6</v>
      </c>
      <c r="I86" s="8">
        <f t="shared" si="33"/>
        <v>11.2</v>
      </c>
    </row>
    <row r="87" spans="1:9" ht="24.75" customHeight="1" x14ac:dyDescent="0.2">
      <c r="A87" s="46" t="s">
        <v>72</v>
      </c>
      <c r="B87" s="53" t="s">
        <v>118</v>
      </c>
      <c r="C87" s="31" t="s">
        <v>8</v>
      </c>
      <c r="D87" s="31" t="s">
        <v>25</v>
      </c>
      <c r="E87" s="30" t="s">
        <v>136</v>
      </c>
      <c r="F87" s="30" t="s">
        <v>61</v>
      </c>
      <c r="G87" s="14">
        <v>5.6</v>
      </c>
      <c r="H87" s="14">
        <v>5.6</v>
      </c>
      <c r="I87" s="14">
        <f t="shared" ref="I87" si="34">G87+H87</f>
        <v>11.2</v>
      </c>
    </row>
    <row r="88" spans="1:9" ht="25.5" x14ac:dyDescent="0.2">
      <c r="A88" s="24" t="s">
        <v>74</v>
      </c>
      <c r="B88" s="27" t="s">
        <v>118</v>
      </c>
      <c r="C88" s="36" t="s">
        <v>8</v>
      </c>
      <c r="D88" s="36" t="s">
        <v>25</v>
      </c>
      <c r="E88" s="29" t="s">
        <v>136</v>
      </c>
      <c r="F88" s="36" t="s">
        <v>38</v>
      </c>
      <c r="G88" s="10">
        <f t="shared" ref="G88:I89" si="35">G89</f>
        <v>1.5</v>
      </c>
      <c r="H88" s="10">
        <f t="shared" si="35"/>
        <v>1.5</v>
      </c>
      <c r="I88" s="10">
        <f t="shared" si="35"/>
        <v>3</v>
      </c>
    </row>
    <row r="89" spans="1:9" ht="25.5" x14ac:dyDescent="0.2">
      <c r="A89" s="24" t="s">
        <v>75</v>
      </c>
      <c r="B89" s="27" t="s">
        <v>118</v>
      </c>
      <c r="C89" s="36" t="s">
        <v>8</v>
      </c>
      <c r="D89" s="36" t="s">
        <v>25</v>
      </c>
      <c r="E89" s="29" t="s">
        <v>136</v>
      </c>
      <c r="F89" s="36" t="s">
        <v>39</v>
      </c>
      <c r="G89" s="10">
        <f t="shared" si="35"/>
        <v>1.5</v>
      </c>
      <c r="H89" s="10">
        <f t="shared" si="35"/>
        <v>1.5</v>
      </c>
      <c r="I89" s="10">
        <f t="shared" si="35"/>
        <v>3</v>
      </c>
    </row>
    <row r="90" spans="1:9" ht="25.5" x14ac:dyDescent="0.2">
      <c r="A90" s="17" t="s">
        <v>71</v>
      </c>
      <c r="B90" s="30" t="s">
        <v>118</v>
      </c>
      <c r="C90" s="31" t="s">
        <v>8</v>
      </c>
      <c r="D90" s="31" t="s">
        <v>25</v>
      </c>
      <c r="E90" s="30" t="s">
        <v>136</v>
      </c>
      <c r="F90" s="30" t="s">
        <v>28</v>
      </c>
      <c r="G90" s="14">
        <v>1.5</v>
      </c>
      <c r="H90" s="14">
        <v>1.5</v>
      </c>
      <c r="I90" s="14">
        <f t="shared" ref="I90" si="36">G90+H90</f>
        <v>3</v>
      </c>
    </row>
    <row r="91" spans="1:9" ht="75.75" customHeight="1" x14ac:dyDescent="0.2">
      <c r="A91" s="50" t="s">
        <v>137</v>
      </c>
      <c r="B91" s="60" t="s">
        <v>118</v>
      </c>
      <c r="C91" s="32" t="s">
        <v>8</v>
      </c>
      <c r="D91" s="32" t="s">
        <v>25</v>
      </c>
      <c r="E91" s="29" t="s">
        <v>138</v>
      </c>
      <c r="F91" s="29"/>
      <c r="G91" s="8">
        <f>G92+G95</f>
        <v>7.2</v>
      </c>
      <c r="H91" s="8">
        <f t="shared" ref="H91:I91" si="37">H92+H95</f>
        <v>-0.1</v>
      </c>
      <c r="I91" s="8">
        <f t="shared" si="37"/>
        <v>7.1000000000000005</v>
      </c>
    </row>
    <row r="92" spans="1:9" ht="39" customHeight="1" x14ac:dyDescent="0.2">
      <c r="A92" s="2" t="s">
        <v>57</v>
      </c>
      <c r="B92" s="40" t="s">
        <v>118</v>
      </c>
      <c r="C92" s="32" t="s">
        <v>8</v>
      </c>
      <c r="D92" s="32" t="s">
        <v>25</v>
      </c>
      <c r="E92" s="29" t="s">
        <v>138</v>
      </c>
      <c r="F92" s="29" t="s">
        <v>58</v>
      </c>
      <c r="G92" s="8">
        <f t="shared" ref="G92:I93" si="38">G93</f>
        <v>5.7</v>
      </c>
      <c r="H92" s="8">
        <f t="shared" si="38"/>
        <v>-0.1</v>
      </c>
      <c r="I92" s="8">
        <f t="shared" si="38"/>
        <v>5.6000000000000005</v>
      </c>
    </row>
    <row r="93" spans="1:9" ht="20.25" customHeight="1" x14ac:dyDescent="0.2">
      <c r="A93" s="2" t="s">
        <v>59</v>
      </c>
      <c r="B93" s="36" t="s">
        <v>118</v>
      </c>
      <c r="C93" s="32" t="s">
        <v>8</v>
      </c>
      <c r="D93" s="32" t="s">
        <v>25</v>
      </c>
      <c r="E93" s="29" t="s">
        <v>138</v>
      </c>
      <c r="F93" s="29" t="s">
        <v>60</v>
      </c>
      <c r="G93" s="8">
        <f t="shared" si="38"/>
        <v>5.7</v>
      </c>
      <c r="H93" s="8">
        <f t="shared" si="38"/>
        <v>-0.1</v>
      </c>
      <c r="I93" s="8">
        <f t="shared" si="38"/>
        <v>5.6000000000000005</v>
      </c>
    </row>
    <row r="94" spans="1:9" ht="25.5" x14ac:dyDescent="0.2">
      <c r="A94" s="46" t="s">
        <v>72</v>
      </c>
      <c r="B94" s="53" t="s">
        <v>118</v>
      </c>
      <c r="C94" s="31" t="s">
        <v>8</v>
      </c>
      <c r="D94" s="31" t="s">
        <v>25</v>
      </c>
      <c r="E94" s="30" t="s">
        <v>138</v>
      </c>
      <c r="F94" s="30" t="s">
        <v>61</v>
      </c>
      <c r="G94" s="14">
        <v>5.7</v>
      </c>
      <c r="H94" s="14">
        <v>-0.1</v>
      </c>
      <c r="I94" s="14">
        <f t="shared" ref="I94" si="39">G94+H94</f>
        <v>5.6000000000000005</v>
      </c>
    </row>
    <row r="95" spans="1:9" ht="25.5" x14ac:dyDescent="0.2">
      <c r="A95" s="24" t="s">
        <v>74</v>
      </c>
      <c r="B95" s="27" t="s">
        <v>118</v>
      </c>
      <c r="C95" s="36" t="s">
        <v>8</v>
      </c>
      <c r="D95" s="36" t="s">
        <v>25</v>
      </c>
      <c r="E95" s="29" t="s">
        <v>138</v>
      </c>
      <c r="F95" s="36" t="s">
        <v>38</v>
      </c>
      <c r="G95" s="10">
        <f t="shared" ref="G95:I96" si="40">G96</f>
        <v>1.5</v>
      </c>
      <c r="H95" s="10">
        <f t="shared" si="40"/>
        <v>0</v>
      </c>
      <c r="I95" s="10">
        <f t="shared" si="40"/>
        <v>1.5</v>
      </c>
    </row>
    <row r="96" spans="1:9" ht="25.5" x14ac:dyDescent="0.2">
      <c r="A96" s="24" t="s">
        <v>75</v>
      </c>
      <c r="B96" s="27" t="s">
        <v>118</v>
      </c>
      <c r="C96" s="36" t="s">
        <v>8</v>
      </c>
      <c r="D96" s="36" t="s">
        <v>25</v>
      </c>
      <c r="E96" s="29" t="s">
        <v>138</v>
      </c>
      <c r="F96" s="36" t="s">
        <v>39</v>
      </c>
      <c r="G96" s="10">
        <f t="shared" si="40"/>
        <v>1.5</v>
      </c>
      <c r="H96" s="10">
        <f t="shared" si="40"/>
        <v>0</v>
      </c>
      <c r="I96" s="10">
        <f t="shared" si="40"/>
        <v>1.5</v>
      </c>
    </row>
    <row r="97" spans="1:9" ht="25.5" x14ac:dyDescent="0.2">
      <c r="A97" s="17" t="s">
        <v>71</v>
      </c>
      <c r="B97" s="30" t="s">
        <v>118</v>
      </c>
      <c r="C97" s="31" t="s">
        <v>8</v>
      </c>
      <c r="D97" s="31" t="s">
        <v>25</v>
      </c>
      <c r="E97" s="30" t="s">
        <v>138</v>
      </c>
      <c r="F97" s="30" t="s">
        <v>28</v>
      </c>
      <c r="G97" s="14">
        <v>1.5</v>
      </c>
      <c r="H97" s="14"/>
      <c r="I97" s="14">
        <f t="shared" ref="I97" si="41">G97+H97</f>
        <v>1.5</v>
      </c>
    </row>
    <row r="98" spans="1:9" ht="14.25" x14ac:dyDescent="0.2">
      <c r="A98" s="20" t="s">
        <v>89</v>
      </c>
      <c r="B98" s="35" t="s">
        <v>118</v>
      </c>
      <c r="C98" s="35" t="s">
        <v>12</v>
      </c>
      <c r="D98" s="35" t="s">
        <v>20</v>
      </c>
      <c r="E98" s="20" t="s">
        <v>7</v>
      </c>
      <c r="F98" s="51"/>
      <c r="G98" s="9">
        <f t="shared" ref="G98:I103" si="42">G99</f>
        <v>193</v>
      </c>
      <c r="H98" s="9">
        <f t="shared" si="42"/>
        <v>0</v>
      </c>
      <c r="I98" s="9">
        <f t="shared" si="42"/>
        <v>193</v>
      </c>
    </row>
    <row r="99" spans="1:9" ht="15" x14ac:dyDescent="0.2">
      <c r="A99" s="2" t="s">
        <v>90</v>
      </c>
      <c r="B99" s="36" t="s">
        <v>118</v>
      </c>
      <c r="C99" s="34" t="s">
        <v>12</v>
      </c>
      <c r="D99" s="34" t="s">
        <v>9</v>
      </c>
      <c r="E99" s="37"/>
      <c r="F99" s="29"/>
      <c r="G99" s="8">
        <f t="shared" si="42"/>
        <v>193</v>
      </c>
      <c r="H99" s="8">
        <f t="shared" si="42"/>
        <v>0</v>
      </c>
      <c r="I99" s="8">
        <f t="shared" si="42"/>
        <v>193</v>
      </c>
    </row>
    <row r="100" spans="1:9" ht="15" x14ac:dyDescent="0.2">
      <c r="A100" s="2" t="s">
        <v>35</v>
      </c>
      <c r="B100" s="40" t="s">
        <v>118</v>
      </c>
      <c r="C100" s="38" t="s">
        <v>12</v>
      </c>
      <c r="D100" s="38" t="s">
        <v>9</v>
      </c>
      <c r="E100" s="29" t="s">
        <v>36</v>
      </c>
      <c r="F100" s="29"/>
      <c r="G100" s="8">
        <f t="shared" si="42"/>
        <v>193</v>
      </c>
      <c r="H100" s="8">
        <f t="shared" si="42"/>
        <v>0</v>
      </c>
      <c r="I100" s="8">
        <f t="shared" si="42"/>
        <v>193</v>
      </c>
    </row>
    <row r="101" spans="1:9" ht="25.5" x14ac:dyDescent="0.2">
      <c r="A101" s="2" t="s">
        <v>91</v>
      </c>
      <c r="B101" s="27" t="s">
        <v>118</v>
      </c>
      <c r="C101" s="38" t="s">
        <v>12</v>
      </c>
      <c r="D101" s="38" t="s">
        <v>9</v>
      </c>
      <c r="E101" s="29" t="s">
        <v>92</v>
      </c>
      <c r="F101" s="29"/>
      <c r="G101" s="8">
        <f t="shared" si="42"/>
        <v>193</v>
      </c>
      <c r="H101" s="8">
        <f>H102+H108</f>
        <v>0</v>
      </c>
      <c r="I101" s="8">
        <f>I102+I106</f>
        <v>193</v>
      </c>
    </row>
    <row r="102" spans="1:9" ht="39.75" customHeight="1" x14ac:dyDescent="0.2">
      <c r="A102" s="2" t="s">
        <v>57</v>
      </c>
      <c r="B102" s="27" t="s">
        <v>118</v>
      </c>
      <c r="C102" s="38" t="s">
        <v>12</v>
      </c>
      <c r="D102" s="38" t="s">
        <v>9</v>
      </c>
      <c r="E102" s="29" t="s">
        <v>92</v>
      </c>
      <c r="F102" s="29" t="s">
        <v>58</v>
      </c>
      <c r="G102" s="8">
        <f t="shared" si="42"/>
        <v>193</v>
      </c>
      <c r="H102" s="8">
        <f t="shared" si="42"/>
        <v>0</v>
      </c>
      <c r="I102" s="8">
        <f t="shared" si="42"/>
        <v>193</v>
      </c>
    </row>
    <row r="103" spans="1:9" ht="16.5" customHeight="1" x14ac:dyDescent="0.2">
      <c r="A103" s="2" t="s">
        <v>59</v>
      </c>
      <c r="B103" s="40" t="s">
        <v>118</v>
      </c>
      <c r="C103" s="38" t="s">
        <v>12</v>
      </c>
      <c r="D103" s="38" t="s">
        <v>9</v>
      </c>
      <c r="E103" s="29" t="s">
        <v>92</v>
      </c>
      <c r="F103" s="29" t="s">
        <v>60</v>
      </c>
      <c r="G103" s="8">
        <f>G104+G105</f>
        <v>193</v>
      </c>
      <c r="H103" s="8">
        <f t="shared" si="42"/>
        <v>0</v>
      </c>
      <c r="I103" s="8">
        <f>I104+I105</f>
        <v>193</v>
      </c>
    </row>
    <row r="104" spans="1:9" ht="24" customHeight="1" x14ac:dyDescent="0.2">
      <c r="A104" s="46" t="s">
        <v>72</v>
      </c>
      <c r="B104" s="53" t="s">
        <v>118</v>
      </c>
      <c r="C104" s="31" t="s">
        <v>12</v>
      </c>
      <c r="D104" s="31" t="s">
        <v>9</v>
      </c>
      <c r="E104" s="30" t="s">
        <v>92</v>
      </c>
      <c r="F104" s="30" t="s">
        <v>61</v>
      </c>
      <c r="G104" s="14">
        <v>161.1</v>
      </c>
      <c r="H104" s="14"/>
      <c r="I104" s="14">
        <f t="shared" ref="I104:I105" si="43">G104+H104</f>
        <v>161.1</v>
      </c>
    </row>
    <row r="105" spans="1:9" ht="27" customHeight="1" x14ac:dyDescent="0.2">
      <c r="A105" s="17" t="s">
        <v>73</v>
      </c>
      <c r="B105" s="30" t="s">
        <v>118</v>
      </c>
      <c r="C105" s="31" t="s">
        <v>12</v>
      </c>
      <c r="D105" s="31" t="s">
        <v>9</v>
      </c>
      <c r="E105" s="30" t="s">
        <v>92</v>
      </c>
      <c r="F105" s="30" t="s">
        <v>65</v>
      </c>
      <c r="G105" s="14">
        <v>31.9</v>
      </c>
      <c r="H105" s="14"/>
      <c r="I105" s="14">
        <f t="shared" si="43"/>
        <v>31.9</v>
      </c>
    </row>
    <row r="106" spans="1:9" ht="19.5" hidden="1" customHeight="1" x14ac:dyDescent="0.2">
      <c r="A106" s="2" t="s">
        <v>74</v>
      </c>
      <c r="B106" s="27" t="s">
        <v>118</v>
      </c>
      <c r="C106" s="34" t="s">
        <v>12</v>
      </c>
      <c r="D106" s="34" t="s">
        <v>9</v>
      </c>
      <c r="E106" s="29" t="s">
        <v>92</v>
      </c>
      <c r="F106" s="29" t="s">
        <v>38</v>
      </c>
      <c r="G106" s="8">
        <f t="shared" ref="G106:I107" si="44">G107</f>
        <v>0</v>
      </c>
      <c r="H106" s="8">
        <f t="shared" si="44"/>
        <v>0</v>
      </c>
      <c r="I106" s="8">
        <f t="shared" si="44"/>
        <v>0</v>
      </c>
    </row>
    <row r="107" spans="1:9" ht="29.25" hidden="1" customHeight="1" x14ac:dyDescent="0.2">
      <c r="A107" s="2" t="s">
        <v>75</v>
      </c>
      <c r="B107" s="27" t="s">
        <v>118</v>
      </c>
      <c r="C107" s="34" t="s">
        <v>12</v>
      </c>
      <c r="D107" s="34" t="s">
        <v>9</v>
      </c>
      <c r="E107" s="29" t="s">
        <v>92</v>
      </c>
      <c r="F107" s="29" t="s">
        <v>39</v>
      </c>
      <c r="G107" s="8">
        <f t="shared" si="44"/>
        <v>0</v>
      </c>
      <c r="H107" s="8">
        <f t="shared" si="44"/>
        <v>0</v>
      </c>
      <c r="I107" s="8">
        <f t="shared" si="44"/>
        <v>0</v>
      </c>
    </row>
    <row r="108" spans="1:9" ht="25.5" hidden="1" customHeight="1" x14ac:dyDescent="0.2">
      <c r="A108" s="17" t="s">
        <v>71</v>
      </c>
      <c r="B108" s="30" t="s">
        <v>118</v>
      </c>
      <c r="C108" s="31" t="s">
        <v>12</v>
      </c>
      <c r="D108" s="31" t="s">
        <v>9</v>
      </c>
      <c r="E108" s="30" t="s">
        <v>92</v>
      </c>
      <c r="F108" s="30" t="s">
        <v>28</v>
      </c>
      <c r="G108" s="14">
        <v>0</v>
      </c>
      <c r="H108" s="14"/>
      <c r="I108" s="14">
        <f t="shared" ref="I108" si="45">G108+H108</f>
        <v>0</v>
      </c>
    </row>
    <row r="109" spans="1:9" ht="24" customHeight="1" x14ac:dyDescent="0.2">
      <c r="A109" s="20" t="s">
        <v>44</v>
      </c>
      <c r="B109" s="35" t="s">
        <v>118</v>
      </c>
      <c r="C109" s="35" t="s">
        <v>9</v>
      </c>
      <c r="D109" s="35" t="s">
        <v>20</v>
      </c>
      <c r="E109" s="35"/>
      <c r="F109" s="35"/>
      <c r="G109" s="9">
        <f>G114+G121+G141</f>
        <v>330</v>
      </c>
      <c r="H109" s="9">
        <f t="shared" ref="H109:I109" si="46">H114+H121+H141</f>
        <v>0</v>
      </c>
      <c r="I109" s="9">
        <f t="shared" si="46"/>
        <v>330</v>
      </c>
    </row>
    <row r="110" spans="1:9" ht="27.75" hidden="1" customHeight="1" x14ac:dyDescent="0.2">
      <c r="A110" s="21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110" s="40" t="s">
        <v>118</v>
      </c>
      <c r="C110" s="36" t="s">
        <v>9</v>
      </c>
      <c r="D110" s="36" t="s">
        <v>18</v>
      </c>
      <c r="E110" s="36"/>
      <c r="F110" s="36"/>
      <c r="G110" s="8">
        <f t="shared" ref="G110:H110" si="47">G111+G114</f>
        <v>150</v>
      </c>
      <c r="H110" s="8">
        <f t="shared" si="47"/>
        <v>0</v>
      </c>
      <c r="I110" s="8">
        <f>I111+I114</f>
        <v>150</v>
      </c>
    </row>
    <row r="111" spans="1:9" ht="1.5" hidden="1" customHeight="1" x14ac:dyDescent="0.2">
      <c r="A111" s="45" t="s">
        <v>134</v>
      </c>
      <c r="B111" s="27" t="s">
        <v>118</v>
      </c>
      <c r="C111" s="32" t="s">
        <v>9</v>
      </c>
      <c r="D111" s="32" t="s">
        <v>18</v>
      </c>
      <c r="E111" s="29" t="s">
        <v>133</v>
      </c>
      <c r="F111" s="29"/>
      <c r="G111" s="8">
        <f t="shared" ref="G111:I112" si="48">G112</f>
        <v>0</v>
      </c>
      <c r="H111" s="8">
        <f t="shared" si="48"/>
        <v>0</v>
      </c>
      <c r="I111" s="8">
        <f t="shared" si="48"/>
        <v>0</v>
      </c>
    </row>
    <row r="112" spans="1:9" ht="13.5" hidden="1" customHeight="1" x14ac:dyDescent="0.2">
      <c r="A112" s="47" t="s">
        <v>101</v>
      </c>
      <c r="B112" s="27" t="s">
        <v>118</v>
      </c>
      <c r="C112" s="32" t="s">
        <v>9</v>
      </c>
      <c r="D112" s="32" t="s">
        <v>18</v>
      </c>
      <c r="E112" s="29" t="s">
        <v>133</v>
      </c>
      <c r="F112" s="29" t="s">
        <v>102</v>
      </c>
      <c r="G112" s="8">
        <f t="shared" si="48"/>
        <v>0</v>
      </c>
      <c r="H112" s="8">
        <f t="shared" si="48"/>
        <v>0</v>
      </c>
      <c r="I112" s="8">
        <f t="shared" si="48"/>
        <v>0</v>
      </c>
    </row>
    <row r="113" spans="1:9" ht="15.75" hidden="1" customHeight="1" x14ac:dyDescent="0.2">
      <c r="A113" s="49" t="s">
        <v>104</v>
      </c>
      <c r="B113" s="30" t="s">
        <v>118</v>
      </c>
      <c r="C113" s="31" t="s">
        <v>9</v>
      </c>
      <c r="D113" s="31" t="s">
        <v>18</v>
      </c>
      <c r="E113" s="30" t="s">
        <v>133</v>
      </c>
      <c r="F113" s="30" t="s">
        <v>103</v>
      </c>
      <c r="G113" s="14"/>
      <c r="H113" s="14"/>
      <c r="I113" s="14">
        <f>SUM(G113+H113)</f>
        <v>0</v>
      </c>
    </row>
    <row r="114" spans="1:9" ht="15" customHeight="1" x14ac:dyDescent="0.2">
      <c r="A114" s="57" t="s">
        <v>35</v>
      </c>
      <c r="B114" s="40" t="s">
        <v>118</v>
      </c>
      <c r="C114" s="36" t="s">
        <v>9</v>
      </c>
      <c r="D114" s="36" t="s">
        <v>18</v>
      </c>
      <c r="E114" s="40" t="s">
        <v>36</v>
      </c>
      <c r="F114" s="40"/>
      <c r="G114" s="10">
        <f>G115</f>
        <v>150</v>
      </c>
      <c r="H114" s="10">
        <f>H115</f>
        <v>0</v>
      </c>
      <c r="I114" s="10">
        <f>I115</f>
        <v>150</v>
      </c>
    </row>
    <row r="115" spans="1:9" ht="28.5" customHeight="1" x14ac:dyDescent="0.2">
      <c r="A115" s="21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115" s="36" t="s">
        <v>118</v>
      </c>
      <c r="C115" s="36" t="s">
        <v>9</v>
      </c>
      <c r="D115" s="36" t="s">
        <v>18</v>
      </c>
      <c r="E115" s="36" t="s">
        <v>116</v>
      </c>
      <c r="F115" s="36"/>
      <c r="G115" s="8">
        <f>SUM(G116+G120)</f>
        <v>150</v>
      </c>
      <c r="H115" s="8">
        <f>SUM(H116+H120)</f>
        <v>0</v>
      </c>
      <c r="I115" s="8">
        <f>SUM(I116+I120)</f>
        <v>150</v>
      </c>
    </row>
    <row r="116" spans="1:9" ht="16.5" hidden="1" customHeight="1" x14ac:dyDescent="0.2">
      <c r="A116" s="2" t="s">
        <v>74</v>
      </c>
      <c r="B116" s="36" t="s">
        <v>118</v>
      </c>
      <c r="C116" s="36" t="s">
        <v>9</v>
      </c>
      <c r="D116" s="36" t="s">
        <v>18</v>
      </c>
      <c r="E116" s="36" t="s">
        <v>116</v>
      </c>
      <c r="F116" s="36" t="s">
        <v>38</v>
      </c>
      <c r="G116" s="8">
        <f t="shared" ref="G116:I117" si="49">SUM(G117)</f>
        <v>0</v>
      </c>
      <c r="H116" s="8">
        <f t="shared" si="49"/>
        <v>0</v>
      </c>
      <c r="I116" s="8">
        <f t="shared" si="49"/>
        <v>0</v>
      </c>
    </row>
    <row r="117" spans="1:9" ht="25.5" hidden="1" x14ac:dyDescent="0.2">
      <c r="A117" s="2" t="s">
        <v>75</v>
      </c>
      <c r="B117" s="40" t="s">
        <v>118</v>
      </c>
      <c r="C117" s="36" t="s">
        <v>9</v>
      </c>
      <c r="D117" s="36" t="s">
        <v>18</v>
      </c>
      <c r="E117" s="36" t="s">
        <v>116</v>
      </c>
      <c r="F117" s="36" t="s">
        <v>39</v>
      </c>
      <c r="G117" s="8">
        <f t="shared" si="49"/>
        <v>0</v>
      </c>
      <c r="H117" s="8">
        <f t="shared" si="49"/>
        <v>0</v>
      </c>
      <c r="I117" s="8">
        <f t="shared" si="49"/>
        <v>0</v>
      </c>
    </row>
    <row r="118" spans="1:9" ht="27" hidden="1" customHeight="1" x14ac:dyDescent="0.2">
      <c r="A118" s="17" t="s">
        <v>71</v>
      </c>
      <c r="B118" s="52" t="s">
        <v>118</v>
      </c>
      <c r="C118" s="31" t="s">
        <v>9</v>
      </c>
      <c r="D118" s="31" t="s">
        <v>18</v>
      </c>
      <c r="E118" s="30" t="s">
        <v>116</v>
      </c>
      <c r="F118" s="30" t="s">
        <v>28</v>
      </c>
      <c r="G118" s="14"/>
      <c r="H118" s="14"/>
      <c r="I118" s="14">
        <f t="shared" ref="I118" si="50">G118+H118</f>
        <v>0</v>
      </c>
    </row>
    <row r="119" spans="1:9" ht="15" customHeight="1" x14ac:dyDescent="0.2">
      <c r="A119" s="55" t="s">
        <v>40</v>
      </c>
      <c r="B119" s="56" t="s">
        <v>118</v>
      </c>
      <c r="C119" s="36" t="s">
        <v>9</v>
      </c>
      <c r="D119" s="36" t="s">
        <v>18</v>
      </c>
      <c r="E119" s="40" t="s">
        <v>116</v>
      </c>
      <c r="F119" s="40" t="s">
        <v>41</v>
      </c>
      <c r="G119" s="10">
        <f>G120</f>
        <v>150</v>
      </c>
      <c r="H119" s="10">
        <f>H120</f>
        <v>0</v>
      </c>
      <c r="I119" s="10">
        <f>I120</f>
        <v>150</v>
      </c>
    </row>
    <row r="120" spans="1:9" ht="15" customHeight="1" x14ac:dyDescent="0.2">
      <c r="A120" s="17" t="s">
        <v>117</v>
      </c>
      <c r="B120" s="52" t="s">
        <v>118</v>
      </c>
      <c r="C120" s="31" t="s">
        <v>9</v>
      </c>
      <c r="D120" s="31" t="s">
        <v>18</v>
      </c>
      <c r="E120" s="30" t="s">
        <v>116</v>
      </c>
      <c r="F120" s="30" t="s">
        <v>115</v>
      </c>
      <c r="G120" s="14">
        <v>150</v>
      </c>
      <c r="H120" s="14"/>
      <c r="I120" s="14">
        <f t="shared" ref="I120" si="51">G120+H120</f>
        <v>150</v>
      </c>
    </row>
    <row r="121" spans="1:9" ht="15" x14ac:dyDescent="0.2">
      <c r="A121" s="21" t="s">
        <v>21</v>
      </c>
      <c r="B121" s="40" t="s">
        <v>118</v>
      </c>
      <c r="C121" s="36" t="s">
        <v>9</v>
      </c>
      <c r="D121" s="36" t="s">
        <v>19</v>
      </c>
      <c r="E121" s="37"/>
      <c r="F121" s="36"/>
      <c r="G121" s="8">
        <f t="shared" ref="G121:I121" si="52">G122</f>
        <v>160</v>
      </c>
      <c r="H121" s="8">
        <f t="shared" si="52"/>
        <v>0</v>
      </c>
      <c r="I121" s="8">
        <f t="shared" si="52"/>
        <v>160</v>
      </c>
    </row>
    <row r="122" spans="1:9" ht="15" x14ac:dyDescent="0.2">
      <c r="A122" s="2" t="s">
        <v>35</v>
      </c>
      <c r="B122" s="36" t="s">
        <v>118</v>
      </c>
      <c r="C122" s="38" t="s">
        <v>9</v>
      </c>
      <c r="D122" s="38" t="s">
        <v>19</v>
      </c>
      <c r="E122" s="29" t="s">
        <v>36</v>
      </c>
      <c r="F122" s="38"/>
      <c r="G122" s="8">
        <f>G123+G129+G133+G137</f>
        <v>160</v>
      </c>
      <c r="H122" s="8">
        <f t="shared" ref="H122:I122" si="53">H123+H129+H133+H137</f>
        <v>0</v>
      </c>
      <c r="I122" s="8">
        <f t="shared" si="53"/>
        <v>160</v>
      </c>
    </row>
    <row r="123" spans="1:9" ht="25.5" x14ac:dyDescent="0.2">
      <c r="A123" s="22" t="s">
        <v>120</v>
      </c>
      <c r="B123" s="40" t="s">
        <v>118</v>
      </c>
      <c r="C123" s="38" t="s">
        <v>9</v>
      </c>
      <c r="D123" s="38" t="s">
        <v>19</v>
      </c>
      <c r="E123" s="29" t="s">
        <v>100</v>
      </c>
      <c r="F123" s="38"/>
      <c r="G123" s="8">
        <f>G127+G124</f>
        <v>21.4</v>
      </c>
      <c r="H123" s="8">
        <f>H127+H124</f>
        <v>0</v>
      </c>
      <c r="I123" s="8">
        <f>I127+I124</f>
        <v>21.4</v>
      </c>
    </row>
    <row r="124" spans="1:9" ht="22.5" customHeight="1" x14ac:dyDescent="0.2">
      <c r="A124" s="2" t="s">
        <v>74</v>
      </c>
      <c r="B124" s="27" t="s">
        <v>118</v>
      </c>
      <c r="C124" s="32" t="s">
        <v>9</v>
      </c>
      <c r="D124" s="32" t="s">
        <v>19</v>
      </c>
      <c r="E124" s="29" t="s">
        <v>100</v>
      </c>
      <c r="F124" s="29" t="s">
        <v>38</v>
      </c>
      <c r="G124" s="8">
        <f t="shared" ref="G124:I125" si="54">G125</f>
        <v>21.4</v>
      </c>
      <c r="H124" s="8">
        <f t="shared" si="54"/>
        <v>0</v>
      </c>
      <c r="I124" s="8">
        <f t="shared" si="54"/>
        <v>21.4</v>
      </c>
    </row>
    <row r="125" spans="1:9" ht="25.5" x14ac:dyDescent="0.2">
      <c r="A125" s="2" t="s">
        <v>75</v>
      </c>
      <c r="B125" s="27" t="s">
        <v>118</v>
      </c>
      <c r="C125" s="32" t="s">
        <v>9</v>
      </c>
      <c r="D125" s="32" t="s">
        <v>19</v>
      </c>
      <c r="E125" s="29" t="s">
        <v>100</v>
      </c>
      <c r="F125" s="29" t="s">
        <v>39</v>
      </c>
      <c r="G125" s="8">
        <f t="shared" si="54"/>
        <v>21.4</v>
      </c>
      <c r="H125" s="8">
        <f t="shared" si="54"/>
        <v>0</v>
      </c>
      <c r="I125" s="8">
        <f t="shared" si="54"/>
        <v>21.4</v>
      </c>
    </row>
    <row r="126" spans="1:9" ht="23.25" customHeight="1" x14ac:dyDescent="0.2">
      <c r="A126" s="17" t="s">
        <v>71</v>
      </c>
      <c r="B126" s="30" t="s">
        <v>118</v>
      </c>
      <c r="C126" s="31" t="s">
        <v>9</v>
      </c>
      <c r="D126" s="31" t="s">
        <v>19</v>
      </c>
      <c r="E126" s="30" t="s">
        <v>100</v>
      </c>
      <c r="F126" s="30" t="s">
        <v>28</v>
      </c>
      <c r="G126" s="14">
        <v>21.4</v>
      </c>
      <c r="H126" s="14"/>
      <c r="I126" s="14">
        <f t="shared" ref="I126" si="55">G126+H126</f>
        <v>21.4</v>
      </c>
    </row>
    <row r="127" spans="1:9" ht="15.75" hidden="1" customHeight="1" x14ac:dyDescent="0.2">
      <c r="A127" s="47" t="s">
        <v>101</v>
      </c>
      <c r="B127" s="36" t="s">
        <v>118</v>
      </c>
      <c r="C127" s="36" t="s">
        <v>9</v>
      </c>
      <c r="D127" s="36" t="s">
        <v>19</v>
      </c>
      <c r="E127" s="29" t="s">
        <v>100</v>
      </c>
      <c r="F127" s="36" t="s">
        <v>102</v>
      </c>
      <c r="G127" s="10">
        <f>G128</f>
        <v>0</v>
      </c>
      <c r="H127" s="10">
        <f>H128</f>
        <v>0</v>
      </c>
      <c r="I127" s="10">
        <f>I128</f>
        <v>0</v>
      </c>
    </row>
    <row r="128" spans="1:9" ht="16.5" hidden="1" customHeight="1" x14ac:dyDescent="0.2">
      <c r="A128" s="49" t="s">
        <v>104</v>
      </c>
      <c r="B128" s="30" t="s">
        <v>118</v>
      </c>
      <c r="C128" s="31" t="s">
        <v>9</v>
      </c>
      <c r="D128" s="31" t="s">
        <v>19</v>
      </c>
      <c r="E128" s="30" t="s">
        <v>100</v>
      </c>
      <c r="F128" s="30" t="s">
        <v>103</v>
      </c>
      <c r="G128" s="14"/>
      <c r="H128" s="14"/>
      <c r="I128" s="14"/>
    </row>
    <row r="129" spans="1:9" ht="28.5" customHeight="1" x14ac:dyDescent="0.2">
      <c r="A129" s="45" t="s">
        <v>105</v>
      </c>
      <c r="B129" s="36" t="s">
        <v>118</v>
      </c>
      <c r="C129" s="32" t="s">
        <v>9</v>
      </c>
      <c r="D129" s="32" t="s">
        <v>19</v>
      </c>
      <c r="E129" s="29" t="s">
        <v>106</v>
      </c>
      <c r="F129" s="29"/>
      <c r="G129" s="8">
        <f t="shared" ref="G129:I131" si="56">G130</f>
        <v>108.6</v>
      </c>
      <c r="H129" s="8">
        <f t="shared" si="56"/>
        <v>0</v>
      </c>
      <c r="I129" s="8">
        <f t="shared" si="56"/>
        <v>108.6</v>
      </c>
    </row>
    <row r="130" spans="1:9" ht="21.75" customHeight="1" x14ac:dyDescent="0.2">
      <c r="A130" s="2" t="s">
        <v>74</v>
      </c>
      <c r="B130" s="40" t="s">
        <v>118</v>
      </c>
      <c r="C130" s="32" t="s">
        <v>9</v>
      </c>
      <c r="D130" s="32" t="s">
        <v>19</v>
      </c>
      <c r="E130" s="29" t="s">
        <v>106</v>
      </c>
      <c r="F130" s="29" t="s">
        <v>38</v>
      </c>
      <c r="G130" s="8">
        <f t="shared" si="56"/>
        <v>108.6</v>
      </c>
      <c r="H130" s="8">
        <f t="shared" si="56"/>
        <v>0</v>
      </c>
      <c r="I130" s="8">
        <f t="shared" si="56"/>
        <v>108.6</v>
      </c>
    </row>
    <row r="131" spans="1:9" ht="27" customHeight="1" x14ac:dyDescent="0.2">
      <c r="A131" s="2" t="s">
        <v>75</v>
      </c>
      <c r="B131" s="27" t="s">
        <v>118</v>
      </c>
      <c r="C131" s="32" t="s">
        <v>9</v>
      </c>
      <c r="D131" s="32" t="s">
        <v>19</v>
      </c>
      <c r="E131" s="29" t="s">
        <v>106</v>
      </c>
      <c r="F131" s="29" t="s">
        <v>39</v>
      </c>
      <c r="G131" s="8">
        <f t="shared" si="56"/>
        <v>108.6</v>
      </c>
      <c r="H131" s="8">
        <f t="shared" si="56"/>
        <v>0</v>
      </c>
      <c r="I131" s="8">
        <f t="shared" si="56"/>
        <v>108.6</v>
      </c>
    </row>
    <row r="132" spans="1:9" ht="23.25" customHeight="1" x14ac:dyDescent="0.2">
      <c r="A132" s="17" t="s">
        <v>71</v>
      </c>
      <c r="B132" s="52" t="s">
        <v>118</v>
      </c>
      <c r="C132" s="31" t="s">
        <v>9</v>
      </c>
      <c r="D132" s="31" t="s">
        <v>19</v>
      </c>
      <c r="E132" s="30" t="s">
        <v>106</v>
      </c>
      <c r="F132" s="30" t="s">
        <v>28</v>
      </c>
      <c r="G132" s="14">
        <v>108.6</v>
      </c>
      <c r="H132" s="14">
        <v>0</v>
      </c>
      <c r="I132" s="14">
        <f t="shared" ref="I132" si="57">G132+H132</f>
        <v>108.6</v>
      </c>
    </row>
    <row r="133" spans="1:9" ht="24" hidden="1" customHeight="1" x14ac:dyDescent="0.2">
      <c r="A133" s="45" t="s">
        <v>123</v>
      </c>
      <c r="B133" s="40" t="s">
        <v>118</v>
      </c>
      <c r="C133" s="32" t="s">
        <v>9</v>
      </c>
      <c r="D133" s="32" t="s">
        <v>19</v>
      </c>
      <c r="E133" s="29" t="s">
        <v>107</v>
      </c>
      <c r="F133" s="29"/>
      <c r="G133" s="8">
        <f t="shared" ref="G133:I135" si="58">G134</f>
        <v>0</v>
      </c>
      <c r="H133" s="8">
        <f t="shared" si="58"/>
        <v>0</v>
      </c>
      <c r="I133" s="8">
        <f t="shared" si="58"/>
        <v>0</v>
      </c>
    </row>
    <row r="134" spans="1:9" ht="18" hidden="1" customHeight="1" x14ac:dyDescent="0.2">
      <c r="A134" s="2" t="s">
        <v>74</v>
      </c>
      <c r="B134" s="36" t="s">
        <v>118</v>
      </c>
      <c r="C134" s="32" t="s">
        <v>9</v>
      </c>
      <c r="D134" s="32" t="s">
        <v>19</v>
      </c>
      <c r="E134" s="29" t="s">
        <v>107</v>
      </c>
      <c r="F134" s="29" t="s">
        <v>38</v>
      </c>
      <c r="G134" s="8">
        <f t="shared" si="58"/>
        <v>0</v>
      </c>
      <c r="H134" s="8">
        <f t="shared" si="58"/>
        <v>0</v>
      </c>
      <c r="I134" s="8">
        <f t="shared" si="58"/>
        <v>0</v>
      </c>
    </row>
    <row r="135" spans="1:9" ht="27" hidden="1" customHeight="1" x14ac:dyDescent="0.2">
      <c r="A135" s="2" t="s">
        <v>75</v>
      </c>
      <c r="B135" s="36" t="s">
        <v>118</v>
      </c>
      <c r="C135" s="32" t="s">
        <v>9</v>
      </c>
      <c r="D135" s="32" t="s">
        <v>19</v>
      </c>
      <c r="E135" s="29" t="s">
        <v>107</v>
      </c>
      <c r="F135" s="29" t="s">
        <v>39</v>
      </c>
      <c r="G135" s="8">
        <f t="shared" si="58"/>
        <v>0</v>
      </c>
      <c r="H135" s="8">
        <f t="shared" si="58"/>
        <v>0</v>
      </c>
      <c r="I135" s="8">
        <f t="shared" si="58"/>
        <v>0</v>
      </c>
    </row>
    <row r="136" spans="1:9" ht="24.75" hidden="1" customHeight="1" x14ac:dyDescent="0.2">
      <c r="A136" s="17" t="s">
        <v>71</v>
      </c>
      <c r="B136" s="30" t="s">
        <v>118</v>
      </c>
      <c r="C136" s="31" t="s">
        <v>9</v>
      </c>
      <c r="D136" s="31" t="s">
        <v>19</v>
      </c>
      <c r="E136" s="30" t="s">
        <v>107</v>
      </c>
      <c r="F136" s="30" t="s">
        <v>28</v>
      </c>
      <c r="G136" s="14">
        <v>0</v>
      </c>
      <c r="H136" s="14">
        <v>0</v>
      </c>
      <c r="I136" s="14">
        <f t="shared" ref="I136" si="59">G136+H136</f>
        <v>0</v>
      </c>
    </row>
    <row r="137" spans="1:9" ht="15.75" customHeight="1" x14ac:dyDescent="0.2">
      <c r="A137" s="45" t="s">
        <v>109</v>
      </c>
      <c r="B137" s="27" t="s">
        <v>118</v>
      </c>
      <c r="C137" s="32" t="s">
        <v>9</v>
      </c>
      <c r="D137" s="32" t="s">
        <v>19</v>
      </c>
      <c r="E137" s="29" t="s">
        <v>108</v>
      </c>
      <c r="F137" s="29"/>
      <c r="G137" s="8">
        <f t="shared" ref="G137:I139" si="60">G138</f>
        <v>30</v>
      </c>
      <c r="H137" s="8">
        <f t="shared" si="60"/>
        <v>0</v>
      </c>
      <c r="I137" s="8">
        <f t="shared" si="60"/>
        <v>30</v>
      </c>
    </row>
    <row r="138" spans="1:9" ht="22.5" customHeight="1" x14ac:dyDescent="0.2">
      <c r="A138" s="2" t="s">
        <v>74</v>
      </c>
      <c r="B138" s="27" t="s">
        <v>118</v>
      </c>
      <c r="C138" s="32" t="s">
        <v>9</v>
      </c>
      <c r="D138" s="32" t="s">
        <v>19</v>
      </c>
      <c r="E138" s="29" t="s">
        <v>108</v>
      </c>
      <c r="F138" s="29" t="s">
        <v>38</v>
      </c>
      <c r="G138" s="8">
        <f t="shared" si="60"/>
        <v>30</v>
      </c>
      <c r="H138" s="8">
        <f t="shared" si="60"/>
        <v>0</v>
      </c>
      <c r="I138" s="8">
        <f t="shared" si="60"/>
        <v>30</v>
      </c>
    </row>
    <row r="139" spans="1:9" ht="25.5" customHeight="1" x14ac:dyDescent="0.2">
      <c r="A139" s="2" t="s">
        <v>75</v>
      </c>
      <c r="B139" s="40" t="s">
        <v>118</v>
      </c>
      <c r="C139" s="32" t="s">
        <v>9</v>
      </c>
      <c r="D139" s="32" t="s">
        <v>19</v>
      </c>
      <c r="E139" s="29" t="s">
        <v>108</v>
      </c>
      <c r="F139" s="29" t="s">
        <v>39</v>
      </c>
      <c r="G139" s="8">
        <f t="shared" si="60"/>
        <v>30</v>
      </c>
      <c r="H139" s="8">
        <f t="shared" si="60"/>
        <v>0</v>
      </c>
      <c r="I139" s="8">
        <f t="shared" si="60"/>
        <v>30</v>
      </c>
    </row>
    <row r="140" spans="1:9" ht="24.75" customHeight="1" x14ac:dyDescent="0.2">
      <c r="A140" s="17" t="s">
        <v>71</v>
      </c>
      <c r="B140" s="52" t="s">
        <v>118</v>
      </c>
      <c r="C140" s="31" t="s">
        <v>9</v>
      </c>
      <c r="D140" s="31" t="s">
        <v>19</v>
      </c>
      <c r="E140" s="30" t="s">
        <v>108</v>
      </c>
      <c r="F140" s="30" t="s">
        <v>28</v>
      </c>
      <c r="G140" s="14">
        <v>30</v>
      </c>
      <c r="H140" s="14"/>
      <c r="I140" s="14">
        <f t="shared" ref="I140" si="61">G140+H140</f>
        <v>30</v>
      </c>
    </row>
    <row r="141" spans="1:9" ht="24.75" customHeight="1" x14ac:dyDescent="0.2">
      <c r="A141" s="55" t="s">
        <v>151</v>
      </c>
      <c r="B141" s="56" t="s">
        <v>118</v>
      </c>
      <c r="C141" s="36" t="s">
        <v>9</v>
      </c>
      <c r="D141" s="36" t="s">
        <v>149</v>
      </c>
      <c r="E141" s="40"/>
      <c r="F141" s="40"/>
      <c r="G141" s="10">
        <f>SUM(G142)</f>
        <v>20</v>
      </c>
      <c r="H141" s="10">
        <f t="shared" ref="H141:I145" si="62">SUM(H142)</f>
        <v>0</v>
      </c>
      <c r="I141" s="10">
        <f t="shared" si="62"/>
        <v>20</v>
      </c>
    </row>
    <row r="142" spans="1:9" ht="15" customHeight="1" x14ac:dyDescent="0.2">
      <c r="A142" s="2" t="s">
        <v>35</v>
      </c>
      <c r="B142" s="56" t="s">
        <v>118</v>
      </c>
      <c r="C142" s="36" t="s">
        <v>9</v>
      </c>
      <c r="D142" s="36" t="s">
        <v>149</v>
      </c>
      <c r="E142" s="40" t="s">
        <v>36</v>
      </c>
      <c r="F142" s="40"/>
      <c r="G142" s="10">
        <f>SUM(G143)</f>
        <v>20</v>
      </c>
      <c r="H142" s="10">
        <f>SUM(H143)</f>
        <v>0</v>
      </c>
      <c r="I142" s="10">
        <f>SUM(I143)</f>
        <v>20</v>
      </c>
    </row>
    <row r="143" spans="1:9" ht="24.75" customHeight="1" x14ac:dyDescent="0.2">
      <c r="A143" s="55" t="s">
        <v>153</v>
      </c>
      <c r="B143" s="56" t="s">
        <v>118</v>
      </c>
      <c r="C143" s="36" t="s">
        <v>9</v>
      </c>
      <c r="D143" s="36" t="s">
        <v>149</v>
      </c>
      <c r="E143" s="40" t="s">
        <v>150</v>
      </c>
      <c r="F143" s="40"/>
      <c r="G143" s="10">
        <f>SUM(G144)</f>
        <v>20</v>
      </c>
      <c r="H143" s="10">
        <f t="shared" si="62"/>
        <v>0</v>
      </c>
      <c r="I143" s="10">
        <f t="shared" si="62"/>
        <v>20</v>
      </c>
    </row>
    <row r="144" spans="1:9" ht="13.5" customHeight="1" x14ac:dyDescent="0.2">
      <c r="A144" s="47" t="s">
        <v>97</v>
      </c>
      <c r="B144" s="56" t="s">
        <v>118</v>
      </c>
      <c r="C144" s="36" t="s">
        <v>9</v>
      </c>
      <c r="D144" s="36" t="s">
        <v>149</v>
      </c>
      <c r="E144" s="40" t="s">
        <v>150</v>
      </c>
      <c r="F144" s="40" t="s">
        <v>38</v>
      </c>
      <c r="G144" s="10">
        <f>SUM(G145)</f>
        <v>20</v>
      </c>
      <c r="H144" s="10">
        <f t="shared" si="62"/>
        <v>0</v>
      </c>
      <c r="I144" s="10">
        <f t="shared" si="62"/>
        <v>20</v>
      </c>
    </row>
    <row r="145" spans="1:9" ht="24.75" customHeight="1" x14ac:dyDescent="0.2">
      <c r="A145" s="47" t="s">
        <v>98</v>
      </c>
      <c r="B145" s="56" t="s">
        <v>118</v>
      </c>
      <c r="C145" s="36" t="s">
        <v>9</v>
      </c>
      <c r="D145" s="36" t="s">
        <v>149</v>
      </c>
      <c r="E145" s="40" t="s">
        <v>150</v>
      </c>
      <c r="F145" s="40" t="s">
        <v>39</v>
      </c>
      <c r="G145" s="10">
        <f>SUM(G146)</f>
        <v>20</v>
      </c>
      <c r="H145" s="10">
        <f t="shared" si="62"/>
        <v>0</v>
      </c>
      <c r="I145" s="10">
        <f t="shared" si="62"/>
        <v>20</v>
      </c>
    </row>
    <row r="146" spans="1:9" ht="24.75" customHeight="1" x14ac:dyDescent="0.2">
      <c r="A146" s="48" t="s">
        <v>99</v>
      </c>
      <c r="B146" s="52" t="s">
        <v>118</v>
      </c>
      <c r="C146" s="31" t="s">
        <v>9</v>
      </c>
      <c r="D146" s="31" t="s">
        <v>149</v>
      </c>
      <c r="E146" s="30" t="s">
        <v>150</v>
      </c>
      <c r="F146" s="30" t="s">
        <v>28</v>
      </c>
      <c r="G146" s="14">
        <v>20</v>
      </c>
      <c r="H146" s="14"/>
      <c r="I146" s="14">
        <f t="shared" ref="I146" si="63">G146+H146</f>
        <v>20</v>
      </c>
    </row>
    <row r="147" spans="1:9" ht="14.25" x14ac:dyDescent="0.2">
      <c r="A147" s="20" t="s">
        <v>45</v>
      </c>
      <c r="B147" s="35" t="s">
        <v>118</v>
      </c>
      <c r="C147" s="35" t="s">
        <v>10</v>
      </c>
      <c r="D147" s="35" t="s">
        <v>20</v>
      </c>
      <c r="E147" s="35"/>
      <c r="F147" s="35"/>
      <c r="G147" s="9">
        <f>G148+G181</f>
        <v>1138.9000000000001</v>
      </c>
      <c r="H147" s="9">
        <f>H148+H181</f>
        <v>-333.49999999999994</v>
      </c>
      <c r="I147" s="9">
        <f>I148+I181</f>
        <v>805.40000000000009</v>
      </c>
    </row>
    <row r="148" spans="1:9" ht="15" x14ac:dyDescent="0.2">
      <c r="A148" s="21" t="s">
        <v>27</v>
      </c>
      <c r="B148" s="40" t="s">
        <v>118</v>
      </c>
      <c r="C148" s="36" t="s">
        <v>10</v>
      </c>
      <c r="D148" s="36" t="s">
        <v>18</v>
      </c>
      <c r="E148" s="36"/>
      <c r="F148" s="36"/>
      <c r="G148" s="8">
        <f>G149+G159</f>
        <v>632.20000000000005</v>
      </c>
      <c r="H148" s="8">
        <f t="shared" ref="H148:I148" si="64">H149+H159</f>
        <v>-353.49999999999994</v>
      </c>
      <c r="I148" s="8">
        <f t="shared" si="64"/>
        <v>278.70000000000005</v>
      </c>
    </row>
    <row r="149" spans="1:9" ht="27.75" customHeight="1" x14ac:dyDescent="0.2">
      <c r="A149" s="21" t="s">
        <v>191</v>
      </c>
      <c r="B149" s="40" t="s">
        <v>118</v>
      </c>
      <c r="C149" s="36" t="s">
        <v>10</v>
      </c>
      <c r="D149" s="36" t="s">
        <v>18</v>
      </c>
      <c r="E149" s="36" t="s">
        <v>192</v>
      </c>
      <c r="F149" s="36"/>
      <c r="G149" s="8">
        <f>G150+G155</f>
        <v>0</v>
      </c>
      <c r="H149" s="8">
        <f t="shared" ref="H149:I149" si="65">H150+H155</f>
        <v>210.3</v>
      </c>
      <c r="I149" s="8">
        <f t="shared" si="65"/>
        <v>210.3</v>
      </c>
    </row>
    <row r="150" spans="1:9" ht="15.75" customHeight="1" x14ac:dyDescent="0.2">
      <c r="A150" s="21" t="s">
        <v>193</v>
      </c>
      <c r="B150" s="40" t="s">
        <v>118</v>
      </c>
      <c r="C150" s="36" t="s">
        <v>10</v>
      </c>
      <c r="D150" s="36" t="s">
        <v>18</v>
      </c>
      <c r="E150" s="36" t="s">
        <v>194</v>
      </c>
      <c r="F150" s="36"/>
      <c r="G150" s="8">
        <f>SUM(G151)</f>
        <v>0</v>
      </c>
      <c r="H150" s="8">
        <f>SUM(H151)</f>
        <v>6.3</v>
      </c>
      <c r="I150" s="8">
        <f>SUM(I151)</f>
        <v>6.3</v>
      </c>
    </row>
    <row r="151" spans="1:9" ht="11.25" hidden="1" customHeight="1" x14ac:dyDescent="0.2">
      <c r="A151" s="2"/>
      <c r="B151" s="40" t="s">
        <v>118</v>
      </c>
      <c r="C151" s="36" t="s">
        <v>10</v>
      </c>
      <c r="D151" s="36" t="s">
        <v>18</v>
      </c>
      <c r="E151" s="36" t="s">
        <v>195</v>
      </c>
      <c r="F151" s="36"/>
      <c r="G151" s="10">
        <f t="shared" ref="G151:I153" si="66">G152</f>
        <v>0</v>
      </c>
      <c r="H151" s="10">
        <f t="shared" si="66"/>
        <v>6.3</v>
      </c>
      <c r="I151" s="10">
        <f t="shared" si="66"/>
        <v>6.3</v>
      </c>
    </row>
    <row r="152" spans="1:9" ht="21.75" customHeight="1" x14ac:dyDescent="0.2">
      <c r="A152" s="24" t="s">
        <v>74</v>
      </c>
      <c r="B152" s="36" t="s">
        <v>118</v>
      </c>
      <c r="C152" s="36" t="s">
        <v>10</v>
      </c>
      <c r="D152" s="36" t="s">
        <v>18</v>
      </c>
      <c r="E152" s="36" t="s">
        <v>194</v>
      </c>
      <c r="F152" s="36" t="s">
        <v>38</v>
      </c>
      <c r="G152" s="10">
        <f t="shared" si="66"/>
        <v>0</v>
      </c>
      <c r="H152" s="10">
        <f t="shared" si="66"/>
        <v>6.3</v>
      </c>
      <c r="I152" s="10">
        <f t="shared" si="66"/>
        <v>6.3</v>
      </c>
    </row>
    <row r="153" spans="1:9" ht="26.25" customHeight="1" x14ac:dyDescent="0.2">
      <c r="A153" s="24" t="s">
        <v>75</v>
      </c>
      <c r="B153" s="36" t="s">
        <v>118</v>
      </c>
      <c r="C153" s="36" t="s">
        <v>10</v>
      </c>
      <c r="D153" s="36" t="s">
        <v>18</v>
      </c>
      <c r="E153" s="36" t="s">
        <v>194</v>
      </c>
      <c r="F153" s="36" t="s">
        <v>39</v>
      </c>
      <c r="G153" s="10">
        <f t="shared" si="66"/>
        <v>0</v>
      </c>
      <c r="H153" s="10">
        <f t="shared" si="66"/>
        <v>6.3</v>
      </c>
      <c r="I153" s="10">
        <f t="shared" si="66"/>
        <v>6.3</v>
      </c>
    </row>
    <row r="154" spans="1:9" ht="24.75" customHeight="1" x14ac:dyDescent="0.2">
      <c r="A154" s="46" t="s">
        <v>71</v>
      </c>
      <c r="B154" s="54" t="s">
        <v>118</v>
      </c>
      <c r="C154" s="31" t="s">
        <v>10</v>
      </c>
      <c r="D154" s="31" t="s">
        <v>18</v>
      </c>
      <c r="E154" s="31" t="s">
        <v>194</v>
      </c>
      <c r="F154" s="39" t="s">
        <v>28</v>
      </c>
      <c r="G154" s="14">
        <v>0</v>
      </c>
      <c r="H154" s="14">
        <v>6.3</v>
      </c>
      <c r="I154" s="14">
        <f t="shared" ref="I154" si="67">G154+H154</f>
        <v>6.3</v>
      </c>
    </row>
    <row r="155" spans="1:9" ht="18.75" customHeight="1" x14ac:dyDescent="0.2">
      <c r="A155" s="63" t="s">
        <v>152</v>
      </c>
      <c r="B155" s="59">
        <v>929</v>
      </c>
      <c r="C155" s="32" t="s">
        <v>10</v>
      </c>
      <c r="D155" s="32" t="s">
        <v>18</v>
      </c>
      <c r="E155" s="29" t="s">
        <v>196</v>
      </c>
      <c r="F155" s="29"/>
      <c r="G155" s="8">
        <f>SUM(G156)</f>
        <v>0</v>
      </c>
      <c r="H155" s="8">
        <f t="shared" ref="H155:I157" si="68">SUM(H156)</f>
        <v>204</v>
      </c>
      <c r="I155" s="8">
        <f t="shared" si="68"/>
        <v>204</v>
      </c>
    </row>
    <row r="156" spans="1:9" ht="25.5" x14ac:dyDescent="0.2">
      <c r="A156" s="24" t="s">
        <v>74</v>
      </c>
      <c r="B156" s="59">
        <v>929</v>
      </c>
      <c r="C156" s="32" t="s">
        <v>10</v>
      </c>
      <c r="D156" s="32" t="s">
        <v>18</v>
      </c>
      <c r="E156" s="29" t="s">
        <v>196</v>
      </c>
      <c r="F156" s="29" t="s">
        <v>38</v>
      </c>
      <c r="G156" s="8">
        <f>SUM(G157)</f>
        <v>0</v>
      </c>
      <c r="H156" s="8">
        <f t="shared" si="68"/>
        <v>204</v>
      </c>
      <c r="I156" s="8">
        <f t="shared" si="68"/>
        <v>204</v>
      </c>
    </row>
    <row r="157" spans="1:9" ht="25.5" x14ac:dyDescent="0.2">
      <c r="A157" s="24" t="s">
        <v>75</v>
      </c>
      <c r="B157" s="59">
        <v>929</v>
      </c>
      <c r="C157" s="32" t="s">
        <v>10</v>
      </c>
      <c r="D157" s="32" t="s">
        <v>18</v>
      </c>
      <c r="E157" s="29" t="s">
        <v>196</v>
      </c>
      <c r="F157" s="29" t="s">
        <v>39</v>
      </c>
      <c r="G157" s="8">
        <f>SUM(G158)</f>
        <v>0</v>
      </c>
      <c r="H157" s="8">
        <f t="shared" si="68"/>
        <v>204</v>
      </c>
      <c r="I157" s="8">
        <f t="shared" si="68"/>
        <v>204</v>
      </c>
    </row>
    <row r="158" spans="1:9" ht="26.25" customHeight="1" x14ac:dyDescent="0.2">
      <c r="A158" s="46" t="s">
        <v>71</v>
      </c>
      <c r="B158" s="53">
        <v>929</v>
      </c>
      <c r="C158" s="31" t="s">
        <v>10</v>
      </c>
      <c r="D158" s="31" t="s">
        <v>18</v>
      </c>
      <c r="E158" s="30" t="s">
        <v>196</v>
      </c>
      <c r="F158" s="30" t="s">
        <v>28</v>
      </c>
      <c r="G158" s="14">
        <v>0</v>
      </c>
      <c r="H158" s="14">
        <v>204</v>
      </c>
      <c r="I158" s="14">
        <f>SUM(G158+H158)</f>
        <v>204</v>
      </c>
    </row>
    <row r="159" spans="1:9" ht="15.75" customHeight="1" x14ac:dyDescent="0.2">
      <c r="A159" s="2" t="s">
        <v>35</v>
      </c>
      <c r="B159" s="40" t="s">
        <v>118</v>
      </c>
      <c r="C159" s="36" t="s">
        <v>10</v>
      </c>
      <c r="D159" s="36" t="s">
        <v>18</v>
      </c>
      <c r="E159" s="29" t="s">
        <v>36</v>
      </c>
      <c r="F159" s="36"/>
      <c r="G159" s="8">
        <f>G160+G164+G168+G172+G176</f>
        <v>632.20000000000005</v>
      </c>
      <c r="H159" s="8">
        <f>H160+H164+H172+H176+H168</f>
        <v>-563.79999999999995</v>
      </c>
      <c r="I159" s="8">
        <f t="shared" ref="I159" si="69">I160+I164+I172+I176</f>
        <v>68.400000000000034</v>
      </c>
    </row>
    <row r="160" spans="1:9" ht="17.25" customHeight="1" x14ac:dyDescent="0.2">
      <c r="A160" s="24" t="s">
        <v>95</v>
      </c>
      <c r="B160" s="27" t="s">
        <v>118</v>
      </c>
      <c r="C160" s="36" t="s">
        <v>10</v>
      </c>
      <c r="D160" s="36" t="s">
        <v>18</v>
      </c>
      <c r="E160" s="29" t="s">
        <v>96</v>
      </c>
      <c r="F160" s="36" t="s">
        <v>7</v>
      </c>
      <c r="G160" s="10">
        <f t="shared" ref="G160:I161" si="70">G161</f>
        <v>20</v>
      </c>
      <c r="H160" s="10">
        <f t="shared" si="70"/>
        <v>-20</v>
      </c>
      <c r="I160" s="10">
        <f t="shared" si="70"/>
        <v>0</v>
      </c>
    </row>
    <row r="161" spans="1:9" ht="24" customHeight="1" x14ac:dyDescent="0.2">
      <c r="A161" s="47" t="s">
        <v>97</v>
      </c>
      <c r="B161" s="27" t="s">
        <v>118</v>
      </c>
      <c r="C161" s="36" t="s">
        <v>10</v>
      </c>
      <c r="D161" s="36" t="s">
        <v>18</v>
      </c>
      <c r="E161" s="29" t="s">
        <v>96</v>
      </c>
      <c r="F161" s="36" t="s">
        <v>38</v>
      </c>
      <c r="G161" s="10">
        <f t="shared" si="70"/>
        <v>20</v>
      </c>
      <c r="H161" s="10">
        <f t="shared" si="70"/>
        <v>-20</v>
      </c>
      <c r="I161" s="10">
        <f t="shared" si="70"/>
        <v>0</v>
      </c>
    </row>
    <row r="162" spans="1:9" ht="24" customHeight="1" x14ac:dyDescent="0.2">
      <c r="A162" s="47" t="s">
        <v>98</v>
      </c>
      <c r="B162" s="40" t="s">
        <v>118</v>
      </c>
      <c r="C162" s="36" t="s">
        <v>10</v>
      </c>
      <c r="D162" s="36" t="s">
        <v>18</v>
      </c>
      <c r="E162" s="29" t="s">
        <v>96</v>
      </c>
      <c r="F162" s="36" t="s">
        <v>39</v>
      </c>
      <c r="G162" s="10">
        <f>G163</f>
        <v>20</v>
      </c>
      <c r="H162" s="10">
        <f>H163</f>
        <v>-20</v>
      </c>
      <c r="I162" s="10">
        <f>I163</f>
        <v>0</v>
      </c>
    </row>
    <row r="163" spans="1:9" ht="24.75" customHeight="1" x14ac:dyDescent="0.2">
      <c r="A163" s="48" t="s">
        <v>99</v>
      </c>
      <c r="B163" s="53" t="s">
        <v>118</v>
      </c>
      <c r="C163" s="31" t="s">
        <v>10</v>
      </c>
      <c r="D163" s="31" t="s">
        <v>18</v>
      </c>
      <c r="E163" s="30" t="s">
        <v>96</v>
      </c>
      <c r="F163" s="30" t="s">
        <v>28</v>
      </c>
      <c r="G163" s="14">
        <v>20</v>
      </c>
      <c r="H163" s="14">
        <v>-20</v>
      </c>
      <c r="I163" s="14">
        <f t="shared" ref="I163" si="71">G163+H163</f>
        <v>0</v>
      </c>
    </row>
    <row r="164" spans="1:9" ht="42" customHeight="1" x14ac:dyDescent="0.2">
      <c r="A164" s="21" t="s">
        <v>147</v>
      </c>
      <c r="B164" s="36" t="s">
        <v>118</v>
      </c>
      <c r="C164" s="36" t="s">
        <v>10</v>
      </c>
      <c r="D164" s="36" t="s">
        <v>18</v>
      </c>
      <c r="E164" s="36" t="s">
        <v>79</v>
      </c>
      <c r="F164" s="38"/>
      <c r="G164" s="8">
        <f>G167</f>
        <v>379.3</v>
      </c>
      <c r="H164" s="8">
        <f>H167</f>
        <v>-310.89999999999998</v>
      </c>
      <c r="I164" s="8">
        <f>I167</f>
        <v>68.400000000000034</v>
      </c>
    </row>
    <row r="165" spans="1:9" ht="25.5" x14ac:dyDescent="0.2">
      <c r="A165" s="24" t="s">
        <v>74</v>
      </c>
      <c r="B165" s="40" t="s">
        <v>118</v>
      </c>
      <c r="C165" s="36" t="s">
        <v>10</v>
      </c>
      <c r="D165" s="36" t="s">
        <v>18</v>
      </c>
      <c r="E165" s="29" t="s">
        <v>79</v>
      </c>
      <c r="F165" s="36" t="s">
        <v>38</v>
      </c>
      <c r="G165" s="10">
        <f t="shared" ref="G165:I166" si="72">G166</f>
        <v>379.3</v>
      </c>
      <c r="H165" s="10">
        <f t="shared" si="72"/>
        <v>-310.89999999999998</v>
      </c>
      <c r="I165" s="10">
        <f t="shared" si="72"/>
        <v>68.400000000000034</v>
      </c>
    </row>
    <row r="166" spans="1:9" ht="25.5" x14ac:dyDescent="0.2">
      <c r="A166" s="24" t="s">
        <v>75</v>
      </c>
      <c r="B166" s="27" t="s">
        <v>118</v>
      </c>
      <c r="C166" s="36" t="s">
        <v>10</v>
      </c>
      <c r="D166" s="36" t="s">
        <v>18</v>
      </c>
      <c r="E166" s="29" t="s">
        <v>79</v>
      </c>
      <c r="F166" s="36" t="s">
        <v>39</v>
      </c>
      <c r="G166" s="10">
        <f t="shared" si="72"/>
        <v>379.3</v>
      </c>
      <c r="H166" s="10">
        <f t="shared" si="72"/>
        <v>-310.89999999999998</v>
      </c>
      <c r="I166" s="10">
        <f t="shared" si="72"/>
        <v>68.400000000000034</v>
      </c>
    </row>
    <row r="167" spans="1:9" ht="25.5" x14ac:dyDescent="0.2">
      <c r="A167" s="46" t="s">
        <v>71</v>
      </c>
      <c r="B167" s="53" t="s">
        <v>118</v>
      </c>
      <c r="C167" s="31" t="s">
        <v>10</v>
      </c>
      <c r="D167" s="31" t="s">
        <v>18</v>
      </c>
      <c r="E167" s="30" t="s">
        <v>79</v>
      </c>
      <c r="F167" s="30" t="s">
        <v>28</v>
      </c>
      <c r="G167" s="14">
        <v>379.3</v>
      </c>
      <c r="H167" s="14">
        <v>-310.89999999999998</v>
      </c>
      <c r="I167" s="14">
        <f t="shared" ref="I167" si="73">G167+H167</f>
        <v>68.400000000000034</v>
      </c>
    </row>
    <row r="168" spans="1:9" ht="25.5" x14ac:dyDescent="0.2">
      <c r="A168" s="63" t="s">
        <v>145</v>
      </c>
      <c r="B168" s="40" t="s">
        <v>118</v>
      </c>
      <c r="C168" s="36" t="s">
        <v>10</v>
      </c>
      <c r="D168" s="36" t="s">
        <v>18</v>
      </c>
      <c r="E168" s="40" t="s">
        <v>146</v>
      </c>
      <c r="F168" s="40"/>
      <c r="G168" s="10">
        <f>G169</f>
        <v>22.6</v>
      </c>
      <c r="H168" s="10">
        <f t="shared" ref="H168:I170" si="74">SUM(H169)</f>
        <v>-22.6</v>
      </c>
      <c r="I168" s="10">
        <f t="shared" si="74"/>
        <v>0</v>
      </c>
    </row>
    <row r="169" spans="1:9" ht="25.5" x14ac:dyDescent="0.2">
      <c r="A169" s="63" t="s">
        <v>74</v>
      </c>
      <c r="B169" s="40" t="s">
        <v>118</v>
      </c>
      <c r="C169" s="36" t="s">
        <v>10</v>
      </c>
      <c r="D169" s="36" t="s">
        <v>18</v>
      </c>
      <c r="E169" s="40" t="s">
        <v>146</v>
      </c>
      <c r="F169" s="40" t="s">
        <v>38</v>
      </c>
      <c r="G169" s="10">
        <f>G170</f>
        <v>22.6</v>
      </c>
      <c r="H169" s="10">
        <f t="shared" si="74"/>
        <v>-22.6</v>
      </c>
      <c r="I169" s="10">
        <f t="shared" si="74"/>
        <v>0</v>
      </c>
    </row>
    <row r="170" spans="1:9" ht="25.5" x14ac:dyDescent="0.2">
      <c r="A170" s="63" t="s">
        <v>75</v>
      </c>
      <c r="B170" s="40" t="s">
        <v>118</v>
      </c>
      <c r="C170" s="36" t="s">
        <v>10</v>
      </c>
      <c r="D170" s="36" t="s">
        <v>18</v>
      </c>
      <c r="E170" s="40" t="s">
        <v>146</v>
      </c>
      <c r="F170" s="40" t="s">
        <v>39</v>
      </c>
      <c r="G170" s="10">
        <f>G171</f>
        <v>22.6</v>
      </c>
      <c r="H170" s="10">
        <f t="shared" si="74"/>
        <v>-22.6</v>
      </c>
      <c r="I170" s="10">
        <f t="shared" si="74"/>
        <v>0</v>
      </c>
    </row>
    <row r="171" spans="1:9" ht="25.5" x14ac:dyDescent="0.2">
      <c r="A171" s="64" t="s">
        <v>71</v>
      </c>
      <c r="B171" s="53" t="s">
        <v>118</v>
      </c>
      <c r="C171" s="31" t="s">
        <v>10</v>
      </c>
      <c r="D171" s="31" t="s">
        <v>18</v>
      </c>
      <c r="E171" s="30" t="s">
        <v>146</v>
      </c>
      <c r="F171" s="30" t="s">
        <v>28</v>
      </c>
      <c r="G171" s="14">
        <v>22.6</v>
      </c>
      <c r="H171" s="14">
        <v>-22.6</v>
      </c>
      <c r="I171" s="14">
        <f>SUM(G171+H171)</f>
        <v>0</v>
      </c>
    </row>
    <row r="172" spans="1:9" ht="19.5" customHeight="1" x14ac:dyDescent="0.2">
      <c r="A172" s="63" t="s">
        <v>152</v>
      </c>
      <c r="B172" s="59">
        <v>929</v>
      </c>
      <c r="C172" s="32" t="s">
        <v>10</v>
      </c>
      <c r="D172" s="32" t="s">
        <v>18</v>
      </c>
      <c r="E172" s="29" t="s">
        <v>130</v>
      </c>
      <c r="F172" s="29"/>
      <c r="G172" s="8">
        <f>SUM(G173)</f>
        <v>204</v>
      </c>
      <c r="H172" s="8">
        <f t="shared" ref="H172:I174" si="75">SUM(H173)</f>
        <v>-204</v>
      </c>
      <c r="I172" s="8">
        <f t="shared" si="75"/>
        <v>0</v>
      </c>
    </row>
    <row r="173" spans="1:9" ht="25.5" x14ac:dyDescent="0.2">
      <c r="A173" s="24" t="s">
        <v>74</v>
      </c>
      <c r="B173" s="59">
        <v>929</v>
      </c>
      <c r="C173" s="32" t="s">
        <v>10</v>
      </c>
      <c r="D173" s="32" t="s">
        <v>18</v>
      </c>
      <c r="E173" s="29" t="s">
        <v>130</v>
      </c>
      <c r="F173" s="29" t="s">
        <v>38</v>
      </c>
      <c r="G173" s="8">
        <f>SUM(G174)</f>
        <v>204</v>
      </c>
      <c r="H173" s="8">
        <f t="shared" si="75"/>
        <v>-204</v>
      </c>
      <c r="I173" s="8">
        <f t="shared" si="75"/>
        <v>0</v>
      </c>
    </row>
    <row r="174" spans="1:9" ht="25.5" x14ac:dyDescent="0.2">
      <c r="A174" s="24" t="s">
        <v>75</v>
      </c>
      <c r="B174" s="59">
        <v>929</v>
      </c>
      <c r="C174" s="32" t="s">
        <v>10</v>
      </c>
      <c r="D174" s="32" t="s">
        <v>18</v>
      </c>
      <c r="E174" s="29" t="s">
        <v>130</v>
      </c>
      <c r="F174" s="29" t="s">
        <v>39</v>
      </c>
      <c r="G174" s="8">
        <f>SUM(G175)</f>
        <v>204</v>
      </c>
      <c r="H174" s="8">
        <f t="shared" si="75"/>
        <v>-204</v>
      </c>
      <c r="I174" s="8">
        <f t="shared" si="75"/>
        <v>0</v>
      </c>
    </row>
    <row r="175" spans="1:9" ht="26.25" customHeight="1" x14ac:dyDescent="0.2">
      <c r="A175" s="46" t="s">
        <v>71</v>
      </c>
      <c r="B175" s="53">
        <v>929</v>
      </c>
      <c r="C175" s="31" t="s">
        <v>10</v>
      </c>
      <c r="D175" s="31" t="s">
        <v>18</v>
      </c>
      <c r="E175" s="30" t="s">
        <v>130</v>
      </c>
      <c r="F175" s="30" t="s">
        <v>28</v>
      </c>
      <c r="G175" s="14">
        <v>204</v>
      </c>
      <c r="H175" s="14">
        <v>-204</v>
      </c>
      <c r="I175" s="14">
        <f>SUM(G175+H175)</f>
        <v>0</v>
      </c>
    </row>
    <row r="176" spans="1:9" ht="29.25" customHeight="1" x14ac:dyDescent="0.2">
      <c r="A176" s="21" t="s">
        <v>148</v>
      </c>
      <c r="B176" s="40" t="s">
        <v>118</v>
      </c>
      <c r="C176" s="36" t="s">
        <v>10</v>
      </c>
      <c r="D176" s="36" t="s">
        <v>18</v>
      </c>
      <c r="E176" s="36" t="s">
        <v>121</v>
      </c>
      <c r="F176" s="36"/>
      <c r="G176" s="8">
        <f>SUM(G177)</f>
        <v>6.3</v>
      </c>
      <c r="H176" s="8">
        <f>SUM(H177)</f>
        <v>-6.3</v>
      </c>
      <c r="I176" s="8">
        <f>SUM(I177)</f>
        <v>0</v>
      </c>
    </row>
    <row r="177" spans="1:9" ht="11.25" hidden="1" customHeight="1" x14ac:dyDescent="0.2">
      <c r="A177" s="2"/>
      <c r="B177" s="40" t="s">
        <v>118</v>
      </c>
      <c r="C177" s="36" t="s">
        <v>10</v>
      </c>
      <c r="D177" s="36" t="s">
        <v>18</v>
      </c>
      <c r="E177" s="36" t="s">
        <v>121</v>
      </c>
      <c r="F177" s="36"/>
      <c r="G177" s="10">
        <f t="shared" ref="G177:I179" si="76">G178</f>
        <v>6.3</v>
      </c>
      <c r="H177" s="10">
        <f t="shared" si="76"/>
        <v>-6.3</v>
      </c>
      <c r="I177" s="10">
        <f t="shared" si="76"/>
        <v>0</v>
      </c>
    </row>
    <row r="178" spans="1:9" ht="21.75" customHeight="1" x14ac:dyDescent="0.2">
      <c r="A178" s="24" t="s">
        <v>74</v>
      </c>
      <c r="B178" s="36" t="s">
        <v>118</v>
      </c>
      <c r="C178" s="36" t="s">
        <v>10</v>
      </c>
      <c r="D178" s="36" t="s">
        <v>18</v>
      </c>
      <c r="E178" s="36" t="s">
        <v>121</v>
      </c>
      <c r="F178" s="36" t="s">
        <v>38</v>
      </c>
      <c r="G178" s="10">
        <f t="shared" si="76"/>
        <v>6.3</v>
      </c>
      <c r="H178" s="10">
        <f t="shared" si="76"/>
        <v>-6.3</v>
      </c>
      <c r="I178" s="10">
        <f t="shared" si="76"/>
        <v>0</v>
      </c>
    </row>
    <row r="179" spans="1:9" ht="26.25" customHeight="1" x14ac:dyDescent="0.2">
      <c r="A179" s="24" t="s">
        <v>75</v>
      </c>
      <c r="B179" s="36" t="s">
        <v>118</v>
      </c>
      <c r="C179" s="36" t="s">
        <v>10</v>
      </c>
      <c r="D179" s="36" t="s">
        <v>18</v>
      </c>
      <c r="E179" s="36" t="s">
        <v>121</v>
      </c>
      <c r="F179" s="36" t="s">
        <v>39</v>
      </c>
      <c r="G179" s="10">
        <f t="shared" si="76"/>
        <v>6.3</v>
      </c>
      <c r="H179" s="10">
        <f t="shared" si="76"/>
        <v>-6.3</v>
      </c>
      <c r="I179" s="10">
        <f t="shared" si="76"/>
        <v>0</v>
      </c>
    </row>
    <row r="180" spans="1:9" ht="24.75" customHeight="1" x14ac:dyDescent="0.2">
      <c r="A180" s="46" t="s">
        <v>71</v>
      </c>
      <c r="B180" s="54" t="s">
        <v>118</v>
      </c>
      <c r="C180" s="31" t="s">
        <v>10</v>
      </c>
      <c r="D180" s="31" t="s">
        <v>18</v>
      </c>
      <c r="E180" s="31" t="s">
        <v>121</v>
      </c>
      <c r="F180" s="39" t="s">
        <v>28</v>
      </c>
      <c r="G180" s="14">
        <v>6.3</v>
      </c>
      <c r="H180" s="14">
        <v>-6.3</v>
      </c>
      <c r="I180" s="14">
        <f t="shared" ref="I180" si="77">G180+H180</f>
        <v>0</v>
      </c>
    </row>
    <row r="181" spans="1:9" ht="15" x14ac:dyDescent="0.2">
      <c r="A181" s="47" t="s">
        <v>93</v>
      </c>
      <c r="B181" s="29" t="s">
        <v>118</v>
      </c>
      <c r="C181" s="32" t="s">
        <v>10</v>
      </c>
      <c r="D181" s="32" t="s">
        <v>94</v>
      </c>
      <c r="E181" s="29"/>
      <c r="F181" s="29"/>
      <c r="G181" s="8">
        <f>G182</f>
        <v>506.7</v>
      </c>
      <c r="H181" s="8">
        <f t="shared" ref="H181:I181" si="78">H182</f>
        <v>20</v>
      </c>
      <c r="I181" s="8">
        <f t="shared" si="78"/>
        <v>526.70000000000005</v>
      </c>
    </row>
    <row r="182" spans="1:9" ht="15" x14ac:dyDescent="0.2">
      <c r="A182" s="47" t="s">
        <v>35</v>
      </c>
      <c r="B182" s="40" t="s">
        <v>118</v>
      </c>
      <c r="C182" s="36" t="s">
        <v>10</v>
      </c>
      <c r="D182" s="36" t="s">
        <v>94</v>
      </c>
      <c r="E182" s="29" t="s">
        <v>36</v>
      </c>
      <c r="F182" s="29"/>
      <c r="G182" s="8">
        <f>G183+G191+G187</f>
        <v>506.7</v>
      </c>
      <c r="H182" s="8">
        <f t="shared" ref="H182:I182" si="79">H183+H191+H187</f>
        <v>20</v>
      </c>
      <c r="I182" s="8">
        <f t="shared" si="79"/>
        <v>526.70000000000005</v>
      </c>
    </row>
    <row r="183" spans="1:9" ht="15" x14ac:dyDescent="0.2">
      <c r="A183" s="58" t="s">
        <v>154</v>
      </c>
      <c r="B183" s="29" t="s">
        <v>118</v>
      </c>
      <c r="C183" s="32" t="s">
        <v>10</v>
      </c>
      <c r="D183" s="32" t="s">
        <v>94</v>
      </c>
      <c r="E183" s="29" t="s">
        <v>129</v>
      </c>
      <c r="F183" s="29"/>
      <c r="G183" s="8">
        <f t="shared" ref="G183:I185" si="80">G184</f>
        <v>506.7</v>
      </c>
      <c r="H183" s="8">
        <f t="shared" si="80"/>
        <v>0</v>
      </c>
      <c r="I183" s="8">
        <f t="shared" si="80"/>
        <v>506.7</v>
      </c>
    </row>
    <row r="184" spans="1:9" ht="25.5" x14ac:dyDescent="0.2">
      <c r="A184" s="47" t="s">
        <v>74</v>
      </c>
      <c r="B184" s="29" t="s">
        <v>118</v>
      </c>
      <c r="C184" s="32" t="s">
        <v>10</v>
      </c>
      <c r="D184" s="32" t="s">
        <v>94</v>
      </c>
      <c r="E184" s="29" t="s">
        <v>129</v>
      </c>
      <c r="F184" s="36" t="s">
        <v>38</v>
      </c>
      <c r="G184" s="8">
        <f t="shared" si="80"/>
        <v>506.7</v>
      </c>
      <c r="H184" s="8">
        <f t="shared" si="80"/>
        <v>0</v>
      </c>
      <c r="I184" s="8">
        <f t="shared" si="80"/>
        <v>506.7</v>
      </c>
    </row>
    <row r="185" spans="1:9" ht="25.5" x14ac:dyDescent="0.2">
      <c r="A185" s="47" t="s">
        <v>75</v>
      </c>
      <c r="B185" s="29" t="s">
        <v>118</v>
      </c>
      <c r="C185" s="32" t="s">
        <v>10</v>
      </c>
      <c r="D185" s="32" t="s">
        <v>94</v>
      </c>
      <c r="E185" s="29" t="s">
        <v>129</v>
      </c>
      <c r="F185" s="36" t="s">
        <v>39</v>
      </c>
      <c r="G185" s="8">
        <f t="shared" si="80"/>
        <v>506.7</v>
      </c>
      <c r="H185" s="8">
        <f t="shared" si="80"/>
        <v>0</v>
      </c>
      <c r="I185" s="8">
        <f t="shared" si="80"/>
        <v>506.7</v>
      </c>
    </row>
    <row r="186" spans="1:9" ht="24" customHeight="1" x14ac:dyDescent="0.2">
      <c r="A186" s="46" t="s">
        <v>71</v>
      </c>
      <c r="B186" s="30" t="s">
        <v>118</v>
      </c>
      <c r="C186" s="31" t="s">
        <v>10</v>
      </c>
      <c r="D186" s="31" t="s">
        <v>94</v>
      </c>
      <c r="E186" s="30" t="s">
        <v>129</v>
      </c>
      <c r="F186" s="30" t="s">
        <v>28</v>
      </c>
      <c r="G186" s="14">
        <v>506.7</v>
      </c>
      <c r="H186" s="14"/>
      <c r="I186" s="14">
        <f>G186+H186</f>
        <v>506.7</v>
      </c>
    </row>
    <row r="187" spans="1:9" ht="20.25" customHeight="1" x14ac:dyDescent="0.2">
      <c r="A187" s="24" t="s">
        <v>95</v>
      </c>
      <c r="B187" s="27" t="s">
        <v>118</v>
      </c>
      <c r="C187" s="36" t="s">
        <v>10</v>
      </c>
      <c r="D187" s="32" t="s">
        <v>94</v>
      </c>
      <c r="E187" s="29" t="s">
        <v>96</v>
      </c>
      <c r="F187" s="36" t="s">
        <v>7</v>
      </c>
      <c r="G187" s="10">
        <f t="shared" ref="G187:I188" si="81">G188</f>
        <v>0</v>
      </c>
      <c r="H187" s="10">
        <f t="shared" si="81"/>
        <v>20</v>
      </c>
      <c r="I187" s="10">
        <f t="shared" si="81"/>
        <v>20</v>
      </c>
    </row>
    <row r="188" spans="1:9" ht="15" customHeight="1" x14ac:dyDescent="0.2">
      <c r="A188" s="47" t="s">
        <v>97</v>
      </c>
      <c r="B188" s="27" t="s">
        <v>118</v>
      </c>
      <c r="C188" s="36" t="s">
        <v>10</v>
      </c>
      <c r="D188" s="36" t="s">
        <v>94</v>
      </c>
      <c r="E188" s="29" t="s">
        <v>96</v>
      </c>
      <c r="F188" s="36" t="s">
        <v>38</v>
      </c>
      <c r="G188" s="10">
        <f t="shared" si="81"/>
        <v>0</v>
      </c>
      <c r="H188" s="10">
        <f t="shared" si="81"/>
        <v>20</v>
      </c>
      <c r="I188" s="10">
        <f t="shared" si="81"/>
        <v>20</v>
      </c>
    </row>
    <row r="189" spans="1:9" ht="24" customHeight="1" x14ac:dyDescent="0.2">
      <c r="A189" s="47" t="s">
        <v>98</v>
      </c>
      <c r="B189" s="40" t="s">
        <v>118</v>
      </c>
      <c r="C189" s="36" t="s">
        <v>10</v>
      </c>
      <c r="D189" s="32" t="s">
        <v>94</v>
      </c>
      <c r="E189" s="29" t="s">
        <v>96</v>
      </c>
      <c r="F189" s="36" t="s">
        <v>39</v>
      </c>
      <c r="G189" s="10">
        <f>G190</f>
        <v>0</v>
      </c>
      <c r="H189" s="10">
        <f>H190</f>
        <v>20</v>
      </c>
      <c r="I189" s="10">
        <f>I190</f>
        <v>20</v>
      </c>
    </row>
    <row r="190" spans="1:9" ht="24.75" customHeight="1" x14ac:dyDescent="0.2">
      <c r="A190" s="48" t="s">
        <v>99</v>
      </c>
      <c r="B190" s="53" t="s">
        <v>118</v>
      </c>
      <c r="C190" s="31" t="s">
        <v>10</v>
      </c>
      <c r="D190" s="31" t="s">
        <v>94</v>
      </c>
      <c r="E190" s="30" t="s">
        <v>96</v>
      </c>
      <c r="F190" s="30" t="s">
        <v>28</v>
      </c>
      <c r="G190" s="14">
        <v>0</v>
      </c>
      <c r="H190" s="14">
        <v>20</v>
      </c>
      <c r="I190" s="14">
        <f t="shared" ref="I190" si="82">G190+H190</f>
        <v>20</v>
      </c>
    </row>
    <row r="191" spans="1:9" ht="15.75" customHeight="1" x14ac:dyDescent="0.2">
      <c r="A191" s="45" t="s">
        <v>132</v>
      </c>
      <c r="B191" s="27" t="s">
        <v>118</v>
      </c>
      <c r="C191" s="32" t="s">
        <v>10</v>
      </c>
      <c r="D191" s="32" t="s">
        <v>94</v>
      </c>
      <c r="E191" s="29" t="s">
        <v>131</v>
      </c>
      <c r="F191" s="29"/>
      <c r="G191" s="8">
        <f t="shared" ref="G191:I192" si="83">G192</f>
        <v>0</v>
      </c>
      <c r="H191" s="8">
        <f t="shared" si="83"/>
        <v>0</v>
      </c>
      <c r="I191" s="8">
        <f t="shared" si="83"/>
        <v>0</v>
      </c>
    </row>
    <row r="192" spans="1:9" ht="13.5" customHeight="1" x14ac:dyDescent="0.2">
      <c r="A192" s="47" t="s">
        <v>101</v>
      </c>
      <c r="B192" s="27" t="s">
        <v>118</v>
      </c>
      <c r="C192" s="32" t="s">
        <v>10</v>
      </c>
      <c r="D192" s="32" t="s">
        <v>94</v>
      </c>
      <c r="E192" s="29" t="s">
        <v>131</v>
      </c>
      <c r="F192" s="29" t="s">
        <v>102</v>
      </c>
      <c r="G192" s="8">
        <f t="shared" si="83"/>
        <v>0</v>
      </c>
      <c r="H192" s="8">
        <f t="shared" si="83"/>
        <v>0</v>
      </c>
      <c r="I192" s="8">
        <f t="shared" si="83"/>
        <v>0</v>
      </c>
    </row>
    <row r="193" spans="1:9" ht="13.5" customHeight="1" x14ac:dyDescent="0.2">
      <c r="A193" s="49" t="s">
        <v>104</v>
      </c>
      <c r="B193" s="30" t="s">
        <v>118</v>
      </c>
      <c r="C193" s="31" t="s">
        <v>10</v>
      </c>
      <c r="D193" s="31" t="s">
        <v>94</v>
      </c>
      <c r="E193" s="30" t="s">
        <v>131</v>
      </c>
      <c r="F193" s="30" t="s">
        <v>103</v>
      </c>
      <c r="G193" s="14"/>
      <c r="H193" s="14"/>
      <c r="I193" s="14">
        <f>SUM(G193+H193)</f>
        <v>0</v>
      </c>
    </row>
    <row r="194" spans="1:9" ht="14.25" x14ac:dyDescent="0.2">
      <c r="A194" s="20" t="s">
        <v>46</v>
      </c>
      <c r="B194" s="35" t="s">
        <v>118</v>
      </c>
      <c r="C194" s="35" t="s">
        <v>11</v>
      </c>
      <c r="D194" s="35" t="s">
        <v>20</v>
      </c>
      <c r="E194" s="35"/>
      <c r="F194" s="35" t="s">
        <v>7</v>
      </c>
      <c r="G194" s="6">
        <f>G196</f>
        <v>1534.3</v>
      </c>
      <c r="H194" s="6">
        <f>H196</f>
        <v>310.90000000000003</v>
      </c>
      <c r="I194" s="6">
        <f>I196</f>
        <v>1845.2</v>
      </c>
    </row>
    <row r="195" spans="1:9" ht="18" hidden="1" customHeight="1" x14ac:dyDescent="0.2">
      <c r="A195" s="49" t="s">
        <v>104</v>
      </c>
      <c r="B195" s="30" t="s">
        <v>118</v>
      </c>
      <c r="C195" s="31" t="s">
        <v>11</v>
      </c>
      <c r="D195" s="31" t="s">
        <v>12</v>
      </c>
      <c r="E195" s="30" t="s">
        <v>80</v>
      </c>
      <c r="F195" s="30" t="s">
        <v>103</v>
      </c>
      <c r="G195" s="14"/>
      <c r="H195" s="14"/>
      <c r="I195" s="14">
        <f>SUM(G195:H195)</f>
        <v>0</v>
      </c>
    </row>
    <row r="196" spans="1:9" ht="15" x14ac:dyDescent="0.2">
      <c r="A196" s="23" t="s">
        <v>14</v>
      </c>
      <c r="B196" s="36" t="s">
        <v>118</v>
      </c>
      <c r="C196" s="36" t="s">
        <v>11</v>
      </c>
      <c r="D196" s="36" t="s">
        <v>9</v>
      </c>
      <c r="E196" s="36"/>
      <c r="F196" s="36"/>
      <c r="G196" s="11">
        <f>G197</f>
        <v>1534.3</v>
      </c>
      <c r="H196" s="11">
        <f>H197</f>
        <v>310.90000000000003</v>
      </c>
      <c r="I196" s="11">
        <f>I197</f>
        <v>1845.2</v>
      </c>
    </row>
    <row r="197" spans="1:9" ht="15" customHeight="1" x14ac:dyDescent="0.2">
      <c r="A197" s="2" t="s">
        <v>35</v>
      </c>
      <c r="B197" s="36" t="s">
        <v>118</v>
      </c>
      <c r="C197" s="36" t="s">
        <v>11</v>
      </c>
      <c r="D197" s="36" t="s">
        <v>9</v>
      </c>
      <c r="E197" s="29" t="s">
        <v>36</v>
      </c>
      <c r="F197" s="36"/>
      <c r="G197" s="11">
        <f>G203+G207+G220</f>
        <v>1534.3</v>
      </c>
      <c r="H197" s="11">
        <f t="shared" ref="H197:I197" si="84">H203+H207+H220</f>
        <v>310.90000000000003</v>
      </c>
      <c r="I197" s="11">
        <f t="shared" si="84"/>
        <v>1845.2</v>
      </c>
    </row>
    <row r="198" spans="1:9" ht="25.5" hidden="1" x14ac:dyDescent="0.2">
      <c r="A198" s="24" t="s">
        <v>122</v>
      </c>
      <c r="B198" s="40" t="s">
        <v>118</v>
      </c>
      <c r="C198" s="36" t="s">
        <v>11</v>
      </c>
      <c r="D198" s="36" t="s">
        <v>9</v>
      </c>
      <c r="E198" s="29" t="s">
        <v>68</v>
      </c>
      <c r="F198" s="36"/>
      <c r="G198" s="10">
        <f>G202</f>
        <v>0</v>
      </c>
      <c r="H198" s="10">
        <f>H202</f>
        <v>0</v>
      </c>
      <c r="I198" s="10">
        <f>I202</f>
        <v>0</v>
      </c>
    </row>
    <row r="199" spans="1:9" ht="23.25" hidden="1" customHeight="1" x14ac:dyDescent="0.2">
      <c r="A199" s="24" t="s">
        <v>69</v>
      </c>
      <c r="B199" s="27" t="s">
        <v>118</v>
      </c>
      <c r="C199" s="36" t="s">
        <v>11</v>
      </c>
      <c r="D199" s="36" t="s">
        <v>9</v>
      </c>
      <c r="E199" s="29" t="s">
        <v>70</v>
      </c>
      <c r="F199" s="36"/>
      <c r="G199" s="10">
        <f t="shared" ref="G199:I201" si="85">G200</f>
        <v>0</v>
      </c>
      <c r="H199" s="10">
        <f t="shared" si="85"/>
        <v>0</v>
      </c>
      <c r="I199" s="10">
        <f t="shared" si="85"/>
        <v>0</v>
      </c>
    </row>
    <row r="200" spans="1:9" ht="15" hidden="1" customHeight="1" x14ac:dyDescent="0.2">
      <c r="A200" s="24" t="s">
        <v>74</v>
      </c>
      <c r="B200" s="27" t="s">
        <v>118</v>
      </c>
      <c r="C200" s="36" t="s">
        <v>11</v>
      </c>
      <c r="D200" s="36" t="s">
        <v>9</v>
      </c>
      <c r="E200" s="29" t="s">
        <v>70</v>
      </c>
      <c r="F200" s="36" t="s">
        <v>38</v>
      </c>
      <c r="G200" s="10">
        <f t="shared" si="85"/>
        <v>0</v>
      </c>
      <c r="H200" s="10">
        <f t="shared" si="85"/>
        <v>0</v>
      </c>
      <c r="I200" s="10">
        <f t="shared" si="85"/>
        <v>0</v>
      </c>
    </row>
    <row r="201" spans="1:9" ht="24.75" hidden="1" customHeight="1" x14ac:dyDescent="0.2">
      <c r="A201" s="24" t="s">
        <v>75</v>
      </c>
      <c r="B201" s="40" t="s">
        <v>118</v>
      </c>
      <c r="C201" s="36" t="s">
        <v>11</v>
      </c>
      <c r="D201" s="36" t="s">
        <v>9</v>
      </c>
      <c r="E201" s="29" t="s">
        <v>70</v>
      </c>
      <c r="F201" s="36" t="s">
        <v>39</v>
      </c>
      <c r="G201" s="10">
        <f t="shared" si="85"/>
        <v>0</v>
      </c>
      <c r="H201" s="10">
        <f t="shared" si="85"/>
        <v>0</v>
      </c>
      <c r="I201" s="10">
        <f t="shared" si="85"/>
        <v>0</v>
      </c>
    </row>
    <row r="202" spans="1:9" ht="25.5" hidden="1" x14ac:dyDescent="0.2">
      <c r="A202" s="17" t="s">
        <v>71</v>
      </c>
      <c r="B202" s="52" t="s">
        <v>118</v>
      </c>
      <c r="C202" s="31" t="s">
        <v>11</v>
      </c>
      <c r="D202" s="31" t="s">
        <v>9</v>
      </c>
      <c r="E202" s="30" t="s">
        <v>70</v>
      </c>
      <c r="F202" s="30" t="s">
        <v>28</v>
      </c>
      <c r="G202" s="14"/>
      <c r="H202" s="14"/>
      <c r="I202" s="14">
        <f t="shared" ref="I202" si="86">G202+H202</f>
        <v>0</v>
      </c>
    </row>
    <row r="203" spans="1:9" ht="25.5" x14ac:dyDescent="0.2">
      <c r="A203" s="21" t="s">
        <v>190</v>
      </c>
      <c r="B203" s="36" t="s">
        <v>118</v>
      </c>
      <c r="C203" s="36" t="s">
        <v>11</v>
      </c>
      <c r="D203" s="36" t="s">
        <v>9</v>
      </c>
      <c r="E203" s="36" t="s">
        <v>81</v>
      </c>
      <c r="F203" s="38"/>
      <c r="G203" s="8">
        <f>G206</f>
        <v>0</v>
      </c>
      <c r="H203" s="8">
        <f>H206</f>
        <v>310.90000000000003</v>
      </c>
      <c r="I203" s="8">
        <f>I206</f>
        <v>310.90000000000003</v>
      </c>
    </row>
    <row r="204" spans="1:9" ht="25.5" x14ac:dyDescent="0.2">
      <c r="A204" s="24" t="s">
        <v>74</v>
      </c>
      <c r="B204" s="40" t="s">
        <v>118</v>
      </c>
      <c r="C204" s="36" t="s">
        <v>11</v>
      </c>
      <c r="D204" s="36" t="s">
        <v>9</v>
      </c>
      <c r="E204" s="29" t="s">
        <v>81</v>
      </c>
      <c r="F204" s="36" t="s">
        <v>38</v>
      </c>
      <c r="G204" s="10">
        <f t="shared" ref="G204:I205" si="87">G205</f>
        <v>0</v>
      </c>
      <c r="H204" s="10">
        <f t="shared" si="87"/>
        <v>310.90000000000003</v>
      </c>
      <c r="I204" s="10">
        <f t="shared" si="87"/>
        <v>310.90000000000003</v>
      </c>
    </row>
    <row r="205" spans="1:9" ht="25.5" x14ac:dyDescent="0.2">
      <c r="A205" s="24" t="s">
        <v>75</v>
      </c>
      <c r="B205" s="27" t="s">
        <v>118</v>
      </c>
      <c r="C205" s="36" t="s">
        <v>11</v>
      </c>
      <c r="D205" s="36" t="s">
        <v>9</v>
      </c>
      <c r="E205" s="29" t="s">
        <v>81</v>
      </c>
      <c r="F205" s="36" t="s">
        <v>39</v>
      </c>
      <c r="G205" s="10">
        <f t="shared" si="87"/>
        <v>0</v>
      </c>
      <c r="H205" s="10">
        <f t="shared" si="87"/>
        <v>310.90000000000003</v>
      </c>
      <c r="I205" s="10">
        <f t="shared" si="87"/>
        <v>310.90000000000003</v>
      </c>
    </row>
    <row r="206" spans="1:9" ht="25.5" x14ac:dyDescent="0.2">
      <c r="A206" s="46" t="s">
        <v>71</v>
      </c>
      <c r="B206" s="53" t="s">
        <v>118</v>
      </c>
      <c r="C206" s="31" t="s">
        <v>11</v>
      </c>
      <c r="D206" s="31" t="s">
        <v>9</v>
      </c>
      <c r="E206" s="30" t="s">
        <v>81</v>
      </c>
      <c r="F206" s="30" t="s">
        <v>28</v>
      </c>
      <c r="G206" s="14">
        <v>0</v>
      </c>
      <c r="H206" s="14">
        <f>315.1-4.2</f>
        <v>310.90000000000003</v>
      </c>
      <c r="I206" s="14">
        <f t="shared" ref="I206" si="88">G206+H206</f>
        <v>310.90000000000003</v>
      </c>
    </row>
    <row r="207" spans="1:9" ht="15" x14ac:dyDescent="0.2">
      <c r="A207" s="21" t="s">
        <v>15</v>
      </c>
      <c r="B207" s="36" t="s">
        <v>118</v>
      </c>
      <c r="C207" s="36" t="s">
        <v>11</v>
      </c>
      <c r="D207" s="36" t="s">
        <v>9</v>
      </c>
      <c r="E207" s="36" t="s">
        <v>82</v>
      </c>
      <c r="F207" s="36" t="s">
        <v>7</v>
      </c>
      <c r="G207" s="8">
        <f t="shared" ref="G207:I208" si="89">G208</f>
        <v>650</v>
      </c>
      <c r="H207" s="8">
        <f t="shared" si="89"/>
        <v>0</v>
      </c>
      <c r="I207" s="8">
        <f t="shared" si="89"/>
        <v>650</v>
      </c>
    </row>
    <row r="208" spans="1:9" ht="21.75" customHeight="1" x14ac:dyDescent="0.2">
      <c r="A208" s="24" t="s">
        <v>74</v>
      </c>
      <c r="B208" s="36" t="s">
        <v>118</v>
      </c>
      <c r="C208" s="36" t="s">
        <v>11</v>
      </c>
      <c r="D208" s="36" t="s">
        <v>9</v>
      </c>
      <c r="E208" s="29" t="s">
        <v>82</v>
      </c>
      <c r="F208" s="36" t="s">
        <v>38</v>
      </c>
      <c r="G208" s="10">
        <f t="shared" si="89"/>
        <v>650</v>
      </c>
      <c r="H208" s="10">
        <f t="shared" si="89"/>
        <v>0</v>
      </c>
      <c r="I208" s="10">
        <f t="shared" si="89"/>
        <v>650</v>
      </c>
    </row>
    <row r="209" spans="1:9" ht="25.5" x14ac:dyDescent="0.2">
      <c r="A209" s="24" t="s">
        <v>75</v>
      </c>
      <c r="B209" s="36" t="s">
        <v>118</v>
      </c>
      <c r="C209" s="36" t="s">
        <v>11</v>
      </c>
      <c r="D209" s="36" t="s">
        <v>9</v>
      </c>
      <c r="E209" s="29" t="s">
        <v>82</v>
      </c>
      <c r="F209" s="36" t="s">
        <v>39</v>
      </c>
      <c r="G209" s="10">
        <f>G211+G210</f>
        <v>650</v>
      </c>
      <c r="H209" s="10">
        <f>H211+H210</f>
        <v>0</v>
      </c>
      <c r="I209" s="10">
        <f>I211+I210</f>
        <v>650</v>
      </c>
    </row>
    <row r="210" spans="1:9" ht="25.5" hidden="1" x14ac:dyDescent="0.2">
      <c r="A210" s="46" t="s">
        <v>76</v>
      </c>
      <c r="B210" s="30" t="s">
        <v>118</v>
      </c>
      <c r="C210" s="31" t="s">
        <v>11</v>
      </c>
      <c r="D210" s="31" t="s">
        <v>9</v>
      </c>
      <c r="E210" s="30" t="s">
        <v>82</v>
      </c>
      <c r="F210" s="30" t="s">
        <v>29</v>
      </c>
      <c r="G210" s="14">
        <v>0</v>
      </c>
      <c r="H210" s="14">
        <v>0</v>
      </c>
      <c r="I210" s="14">
        <v>0</v>
      </c>
    </row>
    <row r="211" spans="1:9" ht="25.5" x14ac:dyDescent="0.2">
      <c r="A211" s="46" t="s">
        <v>71</v>
      </c>
      <c r="B211" s="53" t="s">
        <v>118</v>
      </c>
      <c r="C211" s="31" t="s">
        <v>11</v>
      </c>
      <c r="D211" s="31" t="s">
        <v>9</v>
      </c>
      <c r="E211" s="30" t="s">
        <v>82</v>
      </c>
      <c r="F211" s="30" t="s">
        <v>28</v>
      </c>
      <c r="G211" s="14">
        <v>650</v>
      </c>
      <c r="H211" s="14">
        <v>0</v>
      </c>
      <c r="I211" s="14">
        <f t="shared" ref="I211" si="90">G211+H211</f>
        <v>650</v>
      </c>
    </row>
    <row r="212" spans="1:9" ht="13.5" hidden="1" customHeight="1" x14ac:dyDescent="0.2">
      <c r="A212" s="21" t="s">
        <v>16</v>
      </c>
      <c r="B212" s="36" t="s">
        <v>118</v>
      </c>
      <c r="C212" s="36" t="s">
        <v>11</v>
      </c>
      <c r="D212" s="36" t="s">
        <v>9</v>
      </c>
      <c r="E212" s="36" t="s">
        <v>83</v>
      </c>
      <c r="F212" s="36"/>
      <c r="G212" s="11">
        <f>G215</f>
        <v>0</v>
      </c>
      <c r="H212" s="11">
        <f>H215</f>
        <v>0</v>
      </c>
      <c r="I212" s="11">
        <f>I215</f>
        <v>0</v>
      </c>
    </row>
    <row r="213" spans="1:9" ht="15" hidden="1" customHeight="1" x14ac:dyDescent="0.2">
      <c r="A213" s="24" t="s">
        <v>74</v>
      </c>
      <c r="B213" s="36" t="s">
        <v>118</v>
      </c>
      <c r="C213" s="36" t="s">
        <v>11</v>
      </c>
      <c r="D213" s="36" t="s">
        <v>9</v>
      </c>
      <c r="E213" s="29" t="s">
        <v>83</v>
      </c>
      <c r="F213" s="36" t="s">
        <v>38</v>
      </c>
      <c r="G213" s="10">
        <f t="shared" ref="G213:I214" si="91">G214</f>
        <v>0</v>
      </c>
      <c r="H213" s="10">
        <f t="shared" si="91"/>
        <v>0</v>
      </c>
      <c r="I213" s="10">
        <f t="shared" si="91"/>
        <v>0</v>
      </c>
    </row>
    <row r="214" spans="1:9" ht="25.5" hidden="1" x14ac:dyDescent="0.2">
      <c r="A214" s="24" t="s">
        <v>75</v>
      </c>
      <c r="B214" s="36" t="s">
        <v>118</v>
      </c>
      <c r="C214" s="36" t="s">
        <v>11</v>
      </c>
      <c r="D214" s="36" t="s">
        <v>9</v>
      </c>
      <c r="E214" s="29" t="s">
        <v>83</v>
      </c>
      <c r="F214" s="36" t="s">
        <v>39</v>
      </c>
      <c r="G214" s="10">
        <f t="shared" si="91"/>
        <v>0</v>
      </c>
      <c r="H214" s="10">
        <f t="shared" si="91"/>
        <v>0</v>
      </c>
      <c r="I214" s="10">
        <f t="shared" si="91"/>
        <v>0</v>
      </c>
    </row>
    <row r="215" spans="1:9" ht="24.75" hidden="1" customHeight="1" x14ac:dyDescent="0.2">
      <c r="A215" s="46" t="s">
        <v>71</v>
      </c>
      <c r="B215" s="53" t="s">
        <v>118</v>
      </c>
      <c r="C215" s="31" t="s">
        <v>11</v>
      </c>
      <c r="D215" s="31" t="s">
        <v>9</v>
      </c>
      <c r="E215" s="30" t="s">
        <v>83</v>
      </c>
      <c r="F215" s="30" t="s">
        <v>28</v>
      </c>
      <c r="G215" s="14">
        <v>0</v>
      </c>
      <c r="H215" s="14"/>
      <c r="I215" s="14">
        <f t="shared" ref="I215" si="92">G215+H215</f>
        <v>0</v>
      </c>
    </row>
    <row r="216" spans="1:9" ht="0.75" hidden="1" customHeight="1" x14ac:dyDescent="0.2">
      <c r="A216" s="44" t="s">
        <v>17</v>
      </c>
      <c r="B216" s="36" t="s">
        <v>118</v>
      </c>
      <c r="C216" s="36" t="s">
        <v>11</v>
      </c>
      <c r="D216" s="36" t="s">
        <v>9</v>
      </c>
      <c r="E216" s="29" t="s">
        <v>84</v>
      </c>
      <c r="F216" s="36" t="s">
        <v>7</v>
      </c>
      <c r="G216" s="11">
        <f>G219</f>
        <v>0</v>
      </c>
      <c r="H216" s="11">
        <f>H219</f>
        <v>0</v>
      </c>
      <c r="I216" s="11">
        <f>I219</f>
        <v>0</v>
      </c>
    </row>
    <row r="217" spans="1:9" ht="15.75" hidden="1" customHeight="1" x14ac:dyDescent="0.2">
      <c r="A217" s="44" t="s">
        <v>74</v>
      </c>
      <c r="B217" s="40" t="s">
        <v>118</v>
      </c>
      <c r="C217" s="36" t="s">
        <v>11</v>
      </c>
      <c r="D217" s="36" t="s">
        <v>9</v>
      </c>
      <c r="E217" s="29" t="s">
        <v>84</v>
      </c>
      <c r="F217" s="36" t="s">
        <v>38</v>
      </c>
      <c r="G217" s="11">
        <f t="shared" ref="G217:I218" si="93">G218</f>
        <v>0</v>
      </c>
      <c r="H217" s="11">
        <f t="shared" si="93"/>
        <v>0</v>
      </c>
      <c r="I217" s="11">
        <f t="shared" si="93"/>
        <v>0</v>
      </c>
    </row>
    <row r="218" spans="1:9" ht="25.5" hidden="1" x14ac:dyDescent="0.2">
      <c r="A218" s="44" t="s">
        <v>75</v>
      </c>
      <c r="B218" s="36" t="s">
        <v>118</v>
      </c>
      <c r="C218" s="36" t="s">
        <v>11</v>
      </c>
      <c r="D218" s="36" t="s">
        <v>9</v>
      </c>
      <c r="E218" s="29" t="s">
        <v>84</v>
      </c>
      <c r="F218" s="36" t="s">
        <v>39</v>
      </c>
      <c r="G218" s="11">
        <f t="shared" si="93"/>
        <v>0</v>
      </c>
      <c r="H218" s="11">
        <f t="shared" si="93"/>
        <v>0</v>
      </c>
      <c r="I218" s="11">
        <f t="shared" si="93"/>
        <v>0</v>
      </c>
    </row>
    <row r="219" spans="1:9" ht="25.5" hidden="1" x14ac:dyDescent="0.2">
      <c r="A219" s="46" t="s">
        <v>71</v>
      </c>
      <c r="B219" s="53" t="s">
        <v>118</v>
      </c>
      <c r="C219" s="31" t="s">
        <v>11</v>
      </c>
      <c r="D219" s="31" t="s">
        <v>9</v>
      </c>
      <c r="E219" s="30" t="s">
        <v>84</v>
      </c>
      <c r="F219" s="30" t="s">
        <v>28</v>
      </c>
      <c r="G219" s="14">
        <v>0</v>
      </c>
      <c r="H219" s="14">
        <v>0</v>
      </c>
      <c r="I219" s="14">
        <v>0</v>
      </c>
    </row>
    <row r="220" spans="1:9" ht="15" x14ac:dyDescent="0.2">
      <c r="A220" s="21" t="s">
        <v>86</v>
      </c>
      <c r="B220" s="36" t="s">
        <v>118</v>
      </c>
      <c r="C220" s="36" t="s">
        <v>11</v>
      </c>
      <c r="D220" s="36" t="s">
        <v>9</v>
      </c>
      <c r="E220" s="36" t="s">
        <v>85</v>
      </c>
      <c r="F220" s="36" t="s">
        <v>7</v>
      </c>
      <c r="G220" s="11">
        <f>G226+G221</f>
        <v>884.3</v>
      </c>
      <c r="H220" s="11">
        <f t="shared" ref="H220:I220" si="94">H226+H221</f>
        <v>0</v>
      </c>
      <c r="I220" s="11">
        <f t="shared" si="94"/>
        <v>884.3</v>
      </c>
    </row>
    <row r="221" spans="1:9" ht="42" customHeight="1" x14ac:dyDescent="0.2">
      <c r="A221" s="2" t="s">
        <v>57</v>
      </c>
      <c r="B221" s="27" t="s">
        <v>118</v>
      </c>
      <c r="C221" s="38" t="s">
        <v>11</v>
      </c>
      <c r="D221" s="38" t="s">
        <v>9</v>
      </c>
      <c r="E221" s="29" t="s">
        <v>85</v>
      </c>
      <c r="F221" s="29" t="s">
        <v>58</v>
      </c>
      <c r="G221" s="8">
        <f t="shared" ref="G221:I222" si="95">G222</f>
        <v>759.5</v>
      </c>
      <c r="H221" s="8">
        <f t="shared" si="95"/>
        <v>0</v>
      </c>
      <c r="I221" s="8">
        <f t="shared" si="95"/>
        <v>759.5</v>
      </c>
    </row>
    <row r="222" spans="1:9" ht="18.75" customHeight="1" x14ac:dyDescent="0.2">
      <c r="A222" s="2" t="s">
        <v>59</v>
      </c>
      <c r="B222" s="40" t="s">
        <v>118</v>
      </c>
      <c r="C222" s="38" t="s">
        <v>11</v>
      </c>
      <c r="D222" s="38" t="s">
        <v>9</v>
      </c>
      <c r="E222" s="29" t="s">
        <v>85</v>
      </c>
      <c r="F222" s="29" t="s">
        <v>60</v>
      </c>
      <c r="G222" s="8">
        <f t="shared" si="95"/>
        <v>759.5</v>
      </c>
      <c r="H222" s="8">
        <f t="shared" si="95"/>
        <v>0</v>
      </c>
      <c r="I222" s="8">
        <f t="shared" si="95"/>
        <v>759.5</v>
      </c>
    </row>
    <row r="223" spans="1:9" ht="27.75" customHeight="1" x14ac:dyDescent="0.2">
      <c r="A223" s="46" t="s">
        <v>72</v>
      </c>
      <c r="B223" s="53" t="s">
        <v>118</v>
      </c>
      <c r="C223" s="31" t="s">
        <v>11</v>
      </c>
      <c r="D223" s="31" t="s">
        <v>9</v>
      </c>
      <c r="E223" s="30" t="s">
        <v>85</v>
      </c>
      <c r="F223" s="30" t="s">
        <v>61</v>
      </c>
      <c r="G223" s="14">
        <v>759.5</v>
      </c>
      <c r="H223" s="14">
        <v>0</v>
      </c>
      <c r="I223" s="14">
        <f t="shared" ref="I223" si="96">G223+H223</f>
        <v>759.5</v>
      </c>
    </row>
    <row r="224" spans="1:9" ht="21.75" customHeight="1" x14ac:dyDescent="0.2">
      <c r="A224" s="24" t="s">
        <v>74</v>
      </c>
      <c r="B224" s="36" t="s">
        <v>118</v>
      </c>
      <c r="C224" s="36" t="s">
        <v>11</v>
      </c>
      <c r="D224" s="36" t="s">
        <v>9</v>
      </c>
      <c r="E224" s="29" t="s">
        <v>85</v>
      </c>
      <c r="F224" s="36" t="s">
        <v>38</v>
      </c>
      <c r="G224" s="10">
        <f t="shared" ref="G224:I225" si="97">G225</f>
        <v>124.8</v>
      </c>
      <c r="H224" s="10">
        <f t="shared" si="97"/>
        <v>0</v>
      </c>
      <c r="I224" s="10">
        <f t="shared" si="97"/>
        <v>124.8</v>
      </c>
    </row>
    <row r="225" spans="1:9" ht="25.5" x14ac:dyDescent="0.2">
      <c r="A225" s="24" t="s">
        <v>75</v>
      </c>
      <c r="B225" s="40" t="s">
        <v>118</v>
      </c>
      <c r="C225" s="36" t="s">
        <v>11</v>
      </c>
      <c r="D225" s="36" t="s">
        <v>9</v>
      </c>
      <c r="E225" s="29" t="s">
        <v>85</v>
      </c>
      <c r="F225" s="36" t="s">
        <v>39</v>
      </c>
      <c r="G225" s="10">
        <f t="shared" si="97"/>
        <v>124.8</v>
      </c>
      <c r="H225" s="10">
        <f t="shared" si="97"/>
        <v>0</v>
      </c>
      <c r="I225" s="10">
        <f t="shared" si="97"/>
        <v>124.8</v>
      </c>
    </row>
    <row r="226" spans="1:9" ht="24.75" customHeight="1" x14ac:dyDescent="0.2">
      <c r="A226" s="46" t="s">
        <v>71</v>
      </c>
      <c r="B226" s="53" t="s">
        <v>118</v>
      </c>
      <c r="C226" s="31" t="s">
        <v>11</v>
      </c>
      <c r="D226" s="31" t="s">
        <v>9</v>
      </c>
      <c r="E226" s="30" t="s">
        <v>85</v>
      </c>
      <c r="F226" s="30" t="s">
        <v>28</v>
      </c>
      <c r="G226" s="14">
        <v>124.8</v>
      </c>
      <c r="H226" s="14">
        <v>0</v>
      </c>
      <c r="I226" s="14">
        <f t="shared" ref="I226" si="98">G226+H226</f>
        <v>124.8</v>
      </c>
    </row>
    <row r="227" spans="1:9" ht="14.25" x14ac:dyDescent="0.2">
      <c r="A227" s="20" t="s">
        <v>47</v>
      </c>
      <c r="B227" s="35" t="s">
        <v>118</v>
      </c>
      <c r="C227" s="35" t="s">
        <v>19</v>
      </c>
      <c r="D227" s="35" t="s">
        <v>20</v>
      </c>
      <c r="E227" s="35"/>
      <c r="F227" s="35" t="s">
        <v>7</v>
      </c>
      <c r="G227" s="15">
        <f>G228+G234</f>
        <v>682.3</v>
      </c>
      <c r="H227" s="15">
        <f>H228+H234</f>
        <v>0</v>
      </c>
      <c r="I227" s="15">
        <f>I228+I234</f>
        <v>682.3</v>
      </c>
    </row>
    <row r="228" spans="1:9" ht="15" x14ac:dyDescent="0.2">
      <c r="A228" s="21" t="s">
        <v>22</v>
      </c>
      <c r="B228" s="36" t="s">
        <v>118</v>
      </c>
      <c r="C228" s="36" t="s">
        <v>19</v>
      </c>
      <c r="D228" s="36" t="s">
        <v>8</v>
      </c>
      <c r="E228" s="36"/>
      <c r="F228" s="36"/>
      <c r="G228" s="11">
        <f t="shared" ref="G228:I229" si="99">G229</f>
        <v>641.29999999999995</v>
      </c>
      <c r="H228" s="11">
        <f t="shared" si="99"/>
        <v>0</v>
      </c>
      <c r="I228" s="11">
        <f t="shared" si="99"/>
        <v>641.29999999999995</v>
      </c>
    </row>
    <row r="229" spans="1:9" ht="15" x14ac:dyDescent="0.2">
      <c r="A229" s="2" t="s">
        <v>35</v>
      </c>
      <c r="B229" s="36" t="s">
        <v>118</v>
      </c>
      <c r="C229" s="36" t="s">
        <v>19</v>
      </c>
      <c r="D229" s="36" t="s">
        <v>8</v>
      </c>
      <c r="E229" s="29" t="s">
        <v>36</v>
      </c>
      <c r="F229" s="36"/>
      <c r="G229" s="11">
        <f>G230</f>
        <v>641.29999999999995</v>
      </c>
      <c r="H229" s="11">
        <f t="shared" si="99"/>
        <v>0</v>
      </c>
      <c r="I229" s="11">
        <f t="shared" si="99"/>
        <v>641.29999999999995</v>
      </c>
    </row>
    <row r="230" spans="1:9" ht="14.25" customHeight="1" x14ac:dyDescent="0.2">
      <c r="A230" s="44" t="s">
        <v>87</v>
      </c>
      <c r="B230" s="36" t="s">
        <v>118</v>
      </c>
      <c r="C230" s="36" t="s">
        <v>19</v>
      </c>
      <c r="D230" s="36" t="s">
        <v>8</v>
      </c>
      <c r="E230" s="29" t="s">
        <v>55</v>
      </c>
      <c r="F230" s="36"/>
      <c r="G230" s="11">
        <f t="shared" ref="G230:I232" si="100">G231</f>
        <v>641.29999999999995</v>
      </c>
      <c r="H230" s="11">
        <f t="shared" si="100"/>
        <v>0</v>
      </c>
      <c r="I230" s="11">
        <f t="shared" si="100"/>
        <v>641.29999999999995</v>
      </c>
    </row>
    <row r="231" spans="1:9" ht="13.5" customHeight="1" x14ac:dyDescent="0.2">
      <c r="A231" s="24" t="s">
        <v>49</v>
      </c>
      <c r="B231" s="36" t="s">
        <v>118</v>
      </c>
      <c r="C231" s="36" t="s">
        <v>19</v>
      </c>
      <c r="D231" s="36" t="s">
        <v>8</v>
      </c>
      <c r="E231" s="29" t="s">
        <v>55</v>
      </c>
      <c r="F231" s="36" t="s">
        <v>48</v>
      </c>
      <c r="G231" s="11">
        <f t="shared" si="100"/>
        <v>641.29999999999995</v>
      </c>
      <c r="H231" s="11">
        <f t="shared" si="100"/>
        <v>0</v>
      </c>
      <c r="I231" s="11">
        <f t="shared" si="100"/>
        <v>641.29999999999995</v>
      </c>
    </row>
    <row r="232" spans="1:9" ht="15" customHeight="1" x14ac:dyDescent="0.2">
      <c r="A232" s="24" t="s">
        <v>50</v>
      </c>
      <c r="B232" s="36" t="s">
        <v>118</v>
      </c>
      <c r="C232" s="36" t="s">
        <v>19</v>
      </c>
      <c r="D232" s="36" t="s">
        <v>8</v>
      </c>
      <c r="E232" s="29" t="s">
        <v>55</v>
      </c>
      <c r="F232" s="36" t="s">
        <v>51</v>
      </c>
      <c r="G232" s="10">
        <f t="shared" si="100"/>
        <v>641.29999999999995</v>
      </c>
      <c r="H232" s="10">
        <f t="shared" si="100"/>
        <v>0</v>
      </c>
      <c r="I232" s="10">
        <f t="shared" si="100"/>
        <v>641.29999999999995</v>
      </c>
    </row>
    <row r="233" spans="1:9" ht="14.25" customHeight="1" x14ac:dyDescent="0.2">
      <c r="A233" s="46" t="s">
        <v>54</v>
      </c>
      <c r="B233" s="53" t="s">
        <v>118</v>
      </c>
      <c r="C233" s="31" t="s">
        <v>19</v>
      </c>
      <c r="D233" s="31" t="s">
        <v>8</v>
      </c>
      <c r="E233" s="30" t="s">
        <v>55</v>
      </c>
      <c r="F233" s="30" t="s">
        <v>30</v>
      </c>
      <c r="G233" s="14">
        <v>641.29999999999995</v>
      </c>
      <c r="H233" s="14"/>
      <c r="I233" s="14">
        <f t="shared" ref="I233" si="101">G233+H233</f>
        <v>641.29999999999995</v>
      </c>
    </row>
    <row r="234" spans="1:9" ht="15" x14ac:dyDescent="0.2">
      <c r="A234" s="50" t="s">
        <v>26</v>
      </c>
      <c r="B234" s="29" t="s">
        <v>118</v>
      </c>
      <c r="C234" s="32" t="s">
        <v>19</v>
      </c>
      <c r="D234" s="32" t="s">
        <v>9</v>
      </c>
      <c r="E234" s="29"/>
      <c r="F234" s="29"/>
      <c r="G234" s="8">
        <f t="shared" ref="G234:I238" si="102">SUM(G235)</f>
        <v>41</v>
      </c>
      <c r="H234" s="8">
        <f t="shared" si="102"/>
        <v>0</v>
      </c>
      <c r="I234" s="8">
        <f t="shared" si="102"/>
        <v>41</v>
      </c>
    </row>
    <row r="235" spans="1:9" ht="15" x14ac:dyDescent="0.2">
      <c r="A235" s="2" t="s">
        <v>35</v>
      </c>
      <c r="B235" s="29" t="s">
        <v>118</v>
      </c>
      <c r="C235" s="32" t="s">
        <v>19</v>
      </c>
      <c r="D235" s="32" t="s">
        <v>9</v>
      </c>
      <c r="E235" s="29" t="s">
        <v>36</v>
      </c>
      <c r="F235" s="29"/>
      <c r="G235" s="8">
        <f>G236</f>
        <v>41</v>
      </c>
      <c r="H235" s="8">
        <f t="shared" ref="H235:I235" si="103">H236</f>
        <v>0</v>
      </c>
      <c r="I235" s="8">
        <f t="shared" si="103"/>
        <v>41</v>
      </c>
    </row>
    <row r="236" spans="1:9" ht="12.75" customHeight="1" x14ac:dyDescent="0.2">
      <c r="A236" s="50" t="s">
        <v>124</v>
      </c>
      <c r="B236" s="29" t="s">
        <v>118</v>
      </c>
      <c r="C236" s="32" t="s">
        <v>19</v>
      </c>
      <c r="D236" s="32" t="s">
        <v>9</v>
      </c>
      <c r="E236" s="29" t="s">
        <v>88</v>
      </c>
      <c r="F236" s="29"/>
      <c r="G236" s="8">
        <f t="shared" si="102"/>
        <v>41</v>
      </c>
      <c r="H236" s="8">
        <f t="shared" si="102"/>
        <v>0</v>
      </c>
      <c r="I236" s="8">
        <f t="shared" si="102"/>
        <v>41</v>
      </c>
    </row>
    <row r="237" spans="1:9" ht="15" x14ac:dyDescent="0.2">
      <c r="A237" s="24" t="s">
        <v>49</v>
      </c>
      <c r="B237" s="29" t="s">
        <v>118</v>
      </c>
      <c r="C237" s="32" t="s">
        <v>19</v>
      </c>
      <c r="D237" s="32" t="s">
        <v>9</v>
      </c>
      <c r="E237" s="29" t="s">
        <v>88</v>
      </c>
      <c r="F237" s="29" t="s">
        <v>48</v>
      </c>
      <c r="G237" s="8">
        <f t="shared" si="102"/>
        <v>41</v>
      </c>
      <c r="H237" s="8">
        <f t="shared" si="102"/>
        <v>0</v>
      </c>
      <c r="I237" s="8">
        <f t="shared" si="102"/>
        <v>41</v>
      </c>
    </row>
    <row r="238" spans="1:9" ht="23.25" customHeight="1" x14ac:dyDescent="0.2">
      <c r="A238" s="50" t="s">
        <v>53</v>
      </c>
      <c r="B238" s="29" t="s">
        <v>118</v>
      </c>
      <c r="C238" s="32" t="s">
        <v>19</v>
      </c>
      <c r="D238" s="32" t="s">
        <v>9</v>
      </c>
      <c r="E238" s="29" t="s">
        <v>88</v>
      </c>
      <c r="F238" s="29" t="s">
        <v>52</v>
      </c>
      <c r="G238" s="8">
        <f t="shared" si="102"/>
        <v>41</v>
      </c>
      <c r="H238" s="8">
        <f t="shared" si="102"/>
        <v>0</v>
      </c>
      <c r="I238" s="8">
        <f t="shared" si="102"/>
        <v>41</v>
      </c>
    </row>
    <row r="239" spans="1:9" ht="26.25" customHeight="1" x14ac:dyDescent="0.2">
      <c r="A239" s="46" t="s">
        <v>155</v>
      </c>
      <c r="B239" s="30" t="s">
        <v>118</v>
      </c>
      <c r="C239" s="31" t="s">
        <v>19</v>
      </c>
      <c r="D239" s="31" t="s">
        <v>9</v>
      </c>
      <c r="E239" s="30" t="s">
        <v>88</v>
      </c>
      <c r="F239" s="30" t="s">
        <v>31</v>
      </c>
      <c r="G239" s="14">
        <v>41</v>
      </c>
      <c r="H239" s="14"/>
      <c r="I239" s="14">
        <f t="shared" ref="I239" si="104">G239+H239</f>
        <v>41</v>
      </c>
    </row>
  </sheetData>
  <mergeCells count="13">
    <mergeCell ref="G9:G10"/>
    <mergeCell ref="H9:H10"/>
    <mergeCell ref="I9:I10"/>
    <mergeCell ref="A9:A10"/>
    <mergeCell ref="B9:B10"/>
    <mergeCell ref="C9:D9"/>
    <mergeCell ref="E9:E10"/>
    <mergeCell ref="F9:F10"/>
    <mergeCell ref="D1:I1"/>
    <mergeCell ref="D3:I3"/>
    <mergeCell ref="D4:I4"/>
    <mergeCell ref="D5:I5"/>
    <mergeCell ref="A7:I7"/>
  </mergeCells>
  <pageMargins left="0.62992125984251968" right="0.39370078740157483" top="0.55118110236220474" bottom="0.15748031496062992" header="0.31496062992125984" footer="0.31496062992125984"/>
  <pageSetup paperSize="9" scale="7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showGridLines="0" showRuler="0" view="pageBreakPreview" zoomScaleNormal="100" zoomScaleSheetLayoutView="100" workbookViewId="0">
      <selection activeCell="A245" sqref="A245"/>
    </sheetView>
  </sheetViews>
  <sheetFormatPr defaultRowHeight="12.75" x14ac:dyDescent="0.2"/>
  <cols>
    <col min="1" max="1" width="70.140625" customWidth="1"/>
    <col min="2" max="2" width="6.42578125" customWidth="1"/>
    <col min="3" max="3" width="5.5703125" customWidth="1"/>
    <col min="4" max="4" width="6.140625" customWidth="1"/>
    <col min="5" max="5" width="8.85546875" customWidth="1"/>
    <col min="6" max="6" width="5" customWidth="1"/>
    <col min="7" max="7" width="13.28515625" customWidth="1"/>
    <col min="8" max="8" width="12.5703125" customWidth="1"/>
    <col min="9" max="10" width="11.7109375" customWidth="1"/>
  </cols>
  <sheetData>
    <row r="1" spans="1:10" ht="16.5" customHeight="1" x14ac:dyDescent="0.2">
      <c r="D1" s="97"/>
      <c r="E1" s="97"/>
      <c r="F1" s="97"/>
      <c r="G1" s="99" t="s">
        <v>189</v>
      </c>
      <c r="H1" s="99"/>
      <c r="I1" s="97"/>
    </row>
    <row r="2" spans="1:10" ht="1.5" customHeight="1" x14ac:dyDescent="0.2">
      <c r="A2" s="96"/>
      <c r="B2" s="96"/>
      <c r="C2" s="96"/>
      <c r="D2" s="96"/>
      <c r="E2" s="12"/>
      <c r="F2" s="12"/>
      <c r="G2" s="12"/>
    </row>
    <row r="3" spans="1:10" ht="40.5" customHeight="1" x14ac:dyDescent="0.2">
      <c r="A3" s="96"/>
      <c r="B3" s="96"/>
      <c r="C3" s="96"/>
      <c r="D3" s="100" t="s">
        <v>200</v>
      </c>
      <c r="E3" s="100"/>
      <c r="F3" s="100"/>
      <c r="G3" s="100"/>
      <c r="H3" s="100"/>
      <c r="I3" s="98"/>
    </row>
    <row r="4" spans="1:10" ht="15.75" customHeight="1" x14ac:dyDescent="0.2">
      <c r="A4" s="96"/>
      <c r="B4" s="96"/>
      <c r="C4" s="96"/>
      <c r="D4" s="97"/>
      <c r="E4" s="97"/>
      <c r="F4" s="97"/>
      <c r="G4" s="99" t="s">
        <v>189</v>
      </c>
      <c r="H4" s="99"/>
      <c r="I4" s="97"/>
    </row>
    <row r="5" spans="1:10" ht="39.75" customHeight="1" x14ac:dyDescent="0.2">
      <c r="A5" s="96"/>
      <c r="B5" s="96"/>
      <c r="C5" s="96"/>
      <c r="D5" s="100" t="s">
        <v>201</v>
      </c>
      <c r="E5" s="100"/>
      <c r="F5" s="100"/>
      <c r="G5" s="100"/>
      <c r="H5" s="100"/>
      <c r="I5" s="98"/>
    </row>
    <row r="6" spans="1:10" ht="13.5" hidden="1" customHeight="1" x14ac:dyDescent="0.2">
      <c r="A6" s="107"/>
      <c r="B6" s="107"/>
      <c r="C6" s="107"/>
      <c r="D6" s="107"/>
      <c r="E6" s="107"/>
      <c r="F6" s="107"/>
      <c r="G6" s="107"/>
    </row>
    <row r="7" spans="1:10" ht="43.5" customHeight="1" x14ac:dyDescent="0.2">
      <c r="A7" s="101" t="s">
        <v>156</v>
      </c>
      <c r="B7" s="101"/>
      <c r="C7" s="101"/>
      <c r="D7" s="101"/>
      <c r="E7" s="101"/>
      <c r="F7" s="101"/>
      <c r="G7" s="101"/>
    </row>
    <row r="8" spans="1:10" x14ac:dyDescent="0.2">
      <c r="A8" s="13"/>
      <c r="B8" s="13"/>
      <c r="C8" s="13"/>
      <c r="D8" s="13"/>
      <c r="E8" s="13"/>
      <c r="F8" s="13"/>
      <c r="G8" s="13"/>
    </row>
    <row r="9" spans="1:10" ht="25.5" customHeight="1" x14ac:dyDescent="0.2">
      <c r="A9" s="105" t="s">
        <v>0</v>
      </c>
      <c r="B9" s="105" t="s">
        <v>1</v>
      </c>
      <c r="C9" s="106" t="s">
        <v>2</v>
      </c>
      <c r="D9" s="106"/>
      <c r="E9" s="105" t="s">
        <v>5</v>
      </c>
      <c r="F9" s="105" t="s">
        <v>6</v>
      </c>
      <c r="G9" s="66" t="s">
        <v>34</v>
      </c>
      <c r="H9" s="66" t="s">
        <v>34</v>
      </c>
      <c r="I9" s="93"/>
      <c r="J9" s="93"/>
    </row>
    <row r="10" spans="1:10" ht="18.75" customHeight="1" x14ac:dyDescent="0.2">
      <c r="A10" s="105"/>
      <c r="B10" s="105"/>
      <c r="C10" s="66" t="s">
        <v>3</v>
      </c>
      <c r="D10" s="66" t="s">
        <v>4</v>
      </c>
      <c r="E10" s="105"/>
      <c r="F10" s="105"/>
      <c r="G10" s="70" t="s">
        <v>157</v>
      </c>
      <c r="H10" s="70" t="s">
        <v>158</v>
      </c>
      <c r="I10" s="92"/>
      <c r="J10" s="92"/>
    </row>
    <row r="11" spans="1:10" ht="20.25" customHeight="1" x14ac:dyDescent="0.2">
      <c r="A11" s="3" t="s">
        <v>13</v>
      </c>
      <c r="B11" s="3"/>
      <c r="C11" s="3"/>
      <c r="D11" s="3"/>
      <c r="E11" s="3"/>
      <c r="F11" s="3"/>
      <c r="G11" s="4">
        <f>SUM(G12)</f>
        <v>15560.6</v>
      </c>
      <c r="H11" s="4">
        <f>SUM(H12)</f>
        <v>16494</v>
      </c>
      <c r="I11" s="91"/>
      <c r="J11" s="91"/>
    </row>
    <row r="12" spans="1:10" ht="22.5" customHeight="1" x14ac:dyDescent="0.2">
      <c r="A12" s="16" t="s">
        <v>114</v>
      </c>
      <c r="B12" s="25" t="s">
        <v>118</v>
      </c>
      <c r="C12" s="25" t="s">
        <v>7</v>
      </c>
      <c r="D12" s="25" t="s">
        <v>7</v>
      </c>
      <c r="E12" s="25" t="s">
        <v>7</v>
      </c>
      <c r="F12" s="25" t="s">
        <v>7</v>
      </c>
      <c r="G12" s="5">
        <f>G13+G110+G142+G182+G234+G100+G229+G247</f>
        <v>15560.6</v>
      </c>
      <c r="H12" s="5">
        <f>H13+H110+H142+H182+H234+H100+H229+H247</f>
        <v>16494</v>
      </c>
      <c r="I12" s="90"/>
      <c r="J12" s="90"/>
    </row>
    <row r="13" spans="1:10" ht="15.75" customHeight="1" x14ac:dyDescent="0.2">
      <c r="A13" s="41" t="s">
        <v>119</v>
      </c>
      <c r="B13" s="26" t="s">
        <v>118</v>
      </c>
      <c r="C13" s="26" t="s">
        <v>8</v>
      </c>
      <c r="D13" s="26" t="s">
        <v>20</v>
      </c>
      <c r="E13" s="26" t="s">
        <v>7</v>
      </c>
      <c r="F13" s="26" t="s">
        <v>7</v>
      </c>
      <c r="G13" s="6">
        <f>G14+G21+G30+G57+G62</f>
        <v>10100.1</v>
      </c>
      <c r="H13" s="6">
        <f>H14+H21+H30+H57+H62</f>
        <v>10388.300000000001</v>
      </c>
      <c r="I13" s="87"/>
      <c r="J13" s="87"/>
    </row>
    <row r="14" spans="1:10" ht="1.5" hidden="1" customHeight="1" x14ac:dyDescent="0.2">
      <c r="A14" s="71" t="s">
        <v>159</v>
      </c>
      <c r="B14" s="34"/>
      <c r="C14" s="34" t="s">
        <v>8</v>
      </c>
      <c r="D14" s="34" t="s">
        <v>12</v>
      </c>
      <c r="E14" s="34"/>
      <c r="F14" s="34"/>
      <c r="G14" s="11">
        <f t="shared" ref="G14:H17" si="0">G15</f>
        <v>0</v>
      </c>
      <c r="H14" s="11">
        <f t="shared" si="0"/>
        <v>0</v>
      </c>
      <c r="I14" s="84"/>
      <c r="J14" s="84"/>
    </row>
    <row r="15" spans="1:10" ht="2.25" hidden="1" customHeight="1" x14ac:dyDescent="0.2">
      <c r="A15" s="2" t="s">
        <v>35</v>
      </c>
      <c r="B15" s="27"/>
      <c r="C15" s="28">
        <v>1</v>
      </c>
      <c r="D15" s="28">
        <v>2</v>
      </c>
      <c r="E15" s="29" t="s">
        <v>36</v>
      </c>
      <c r="F15" s="27" t="s">
        <v>7</v>
      </c>
      <c r="G15" s="7">
        <f t="shared" si="0"/>
        <v>0</v>
      </c>
      <c r="H15" s="7">
        <f t="shared" si="0"/>
        <v>0</v>
      </c>
      <c r="I15" s="89"/>
      <c r="J15" s="89"/>
    </row>
    <row r="16" spans="1:10" ht="4.5" hidden="1" customHeight="1" x14ac:dyDescent="0.2">
      <c r="A16" s="24" t="s">
        <v>160</v>
      </c>
      <c r="B16" s="36"/>
      <c r="C16" s="36" t="s">
        <v>8</v>
      </c>
      <c r="D16" s="36" t="s">
        <v>12</v>
      </c>
      <c r="E16" s="29" t="s">
        <v>161</v>
      </c>
      <c r="F16" s="36" t="s">
        <v>7</v>
      </c>
      <c r="G16" s="10">
        <f t="shared" si="0"/>
        <v>0</v>
      </c>
      <c r="H16" s="10">
        <f t="shared" si="0"/>
        <v>0</v>
      </c>
      <c r="I16" s="82"/>
      <c r="J16" s="82"/>
    </row>
    <row r="17" spans="1:10" ht="14.25" hidden="1" customHeight="1" x14ac:dyDescent="0.2">
      <c r="A17" s="24" t="s">
        <v>57</v>
      </c>
      <c r="B17" s="36"/>
      <c r="C17" s="36" t="s">
        <v>8</v>
      </c>
      <c r="D17" s="36" t="s">
        <v>12</v>
      </c>
      <c r="E17" s="29" t="s">
        <v>161</v>
      </c>
      <c r="F17" s="36" t="s">
        <v>58</v>
      </c>
      <c r="G17" s="10">
        <f t="shared" si="0"/>
        <v>0</v>
      </c>
      <c r="H17" s="10">
        <f t="shared" si="0"/>
        <v>0</v>
      </c>
      <c r="I17" s="82"/>
      <c r="J17" s="82"/>
    </row>
    <row r="18" spans="1:10" ht="15" hidden="1" x14ac:dyDescent="0.2">
      <c r="A18" s="24" t="s">
        <v>59</v>
      </c>
      <c r="B18" s="36"/>
      <c r="C18" s="36" t="s">
        <v>8</v>
      </c>
      <c r="D18" s="36" t="s">
        <v>12</v>
      </c>
      <c r="E18" s="29" t="s">
        <v>161</v>
      </c>
      <c r="F18" s="36" t="s">
        <v>60</v>
      </c>
      <c r="G18" s="10">
        <f>G19+G20</f>
        <v>0</v>
      </c>
      <c r="H18" s="10">
        <f>H19+H20</f>
        <v>0</v>
      </c>
      <c r="I18" s="82"/>
      <c r="J18" s="82"/>
    </row>
    <row r="19" spans="1:10" ht="25.5" hidden="1" x14ac:dyDescent="0.2">
      <c r="A19" s="17" t="s">
        <v>72</v>
      </c>
      <c r="B19" s="30"/>
      <c r="C19" s="31" t="s">
        <v>8</v>
      </c>
      <c r="D19" s="31" t="s">
        <v>12</v>
      </c>
      <c r="E19" s="30" t="s">
        <v>161</v>
      </c>
      <c r="F19" s="30" t="s">
        <v>61</v>
      </c>
      <c r="G19" s="14"/>
      <c r="H19" s="14"/>
      <c r="I19" s="85"/>
      <c r="J19" s="85"/>
    </row>
    <row r="20" spans="1:10" ht="25.5" hidden="1" x14ac:dyDescent="0.2">
      <c r="A20" s="17" t="s">
        <v>73</v>
      </c>
      <c r="B20" s="30"/>
      <c r="C20" s="31" t="s">
        <v>8</v>
      </c>
      <c r="D20" s="31" t="s">
        <v>12</v>
      </c>
      <c r="E20" s="30" t="s">
        <v>161</v>
      </c>
      <c r="F20" s="30" t="s">
        <v>65</v>
      </c>
      <c r="G20" s="14"/>
      <c r="H20" s="14"/>
      <c r="I20" s="85"/>
      <c r="J20" s="85"/>
    </row>
    <row r="21" spans="1:10" ht="25.5" x14ac:dyDescent="0.2">
      <c r="A21" s="2" t="s">
        <v>113</v>
      </c>
      <c r="B21" s="27" t="s">
        <v>118</v>
      </c>
      <c r="C21" s="28">
        <v>1</v>
      </c>
      <c r="D21" s="28">
        <v>3</v>
      </c>
      <c r="E21" s="29"/>
      <c r="F21" s="27"/>
      <c r="G21" s="7">
        <f>G22</f>
        <v>35</v>
      </c>
      <c r="H21" s="7">
        <f>H22</f>
        <v>35</v>
      </c>
      <c r="I21" s="89"/>
      <c r="J21" s="89"/>
    </row>
    <row r="22" spans="1:10" ht="15" x14ac:dyDescent="0.2">
      <c r="A22" s="2" t="s">
        <v>35</v>
      </c>
      <c r="B22" s="27" t="s">
        <v>118</v>
      </c>
      <c r="C22" s="28">
        <v>1</v>
      </c>
      <c r="D22" s="28">
        <v>3</v>
      </c>
      <c r="E22" s="29" t="s">
        <v>36</v>
      </c>
      <c r="F22" s="27" t="s">
        <v>7</v>
      </c>
      <c r="G22" s="7">
        <f>G23</f>
        <v>35</v>
      </c>
      <c r="H22" s="7">
        <f>H23</f>
        <v>35</v>
      </c>
      <c r="I22" s="89"/>
      <c r="J22" s="89"/>
    </row>
    <row r="23" spans="1:10" ht="25.5" customHeight="1" x14ac:dyDescent="0.2">
      <c r="A23" s="18" t="s">
        <v>37</v>
      </c>
      <c r="B23" s="27" t="s">
        <v>118</v>
      </c>
      <c r="C23" s="28">
        <v>1</v>
      </c>
      <c r="D23" s="28">
        <v>3</v>
      </c>
      <c r="E23" s="29" t="s">
        <v>110</v>
      </c>
      <c r="F23" s="27" t="s">
        <v>7</v>
      </c>
      <c r="G23" s="7">
        <f>G24+G27</f>
        <v>35</v>
      </c>
      <c r="H23" s="7">
        <f>H24+H27</f>
        <v>35</v>
      </c>
      <c r="I23" s="89"/>
      <c r="J23" s="89"/>
    </row>
    <row r="24" spans="1:10" ht="12.75" customHeight="1" x14ac:dyDescent="0.2">
      <c r="A24" s="24" t="s">
        <v>74</v>
      </c>
      <c r="B24" s="36" t="s">
        <v>118</v>
      </c>
      <c r="C24" s="36" t="s">
        <v>8</v>
      </c>
      <c r="D24" s="36" t="s">
        <v>9</v>
      </c>
      <c r="E24" s="29" t="s">
        <v>110</v>
      </c>
      <c r="F24" s="36" t="s">
        <v>38</v>
      </c>
      <c r="G24" s="10">
        <f>G25</f>
        <v>35</v>
      </c>
      <c r="H24" s="10">
        <f>H25</f>
        <v>35</v>
      </c>
      <c r="I24" s="86"/>
      <c r="J24" s="86"/>
    </row>
    <row r="25" spans="1:10" ht="25.5" x14ac:dyDescent="0.2">
      <c r="A25" s="24" t="s">
        <v>75</v>
      </c>
      <c r="B25" s="36" t="s">
        <v>118</v>
      </c>
      <c r="C25" s="36" t="s">
        <v>8</v>
      </c>
      <c r="D25" s="36" t="s">
        <v>9</v>
      </c>
      <c r="E25" s="29" t="s">
        <v>110</v>
      </c>
      <c r="F25" s="36" t="s">
        <v>39</v>
      </c>
      <c r="G25" s="10">
        <f>G26</f>
        <v>35</v>
      </c>
      <c r="H25" s="10">
        <f>H26</f>
        <v>35</v>
      </c>
      <c r="I25" s="86"/>
      <c r="J25" s="86"/>
    </row>
    <row r="26" spans="1:10" ht="24.75" customHeight="1" x14ac:dyDescent="0.2">
      <c r="A26" s="17" t="s">
        <v>71</v>
      </c>
      <c r="B26" s="30" t="s">
        <v>118</v>
      </c>
      <c r="C26" s="31" t="s">
        <v>8</v>
      </c>
      <c r="D26" s="31" t="s">
        <v>9</v>
      </c>
      <c r="E26" s="30" t="s">
        <v>110</v>
      </c>
      <c r="F26" s="30" t="s">
        <v>28</v>
      </c>
      <c r="G26" s="14">
        <v>35</v>
      </c>
      <c r="H26" s="14">
        <v>35</v>
      </c>
      <c r="I26" s="86"/>
      <c r="J26" s="86"/>
    </row>
    <row r="27" spans="1:10" ht="0.75" hidden="1" customHeight="1" x14ac:dyDescent="0.2">
      <c r="A27" s="42" t="s">
        <v>40</v>
      </c>
      <c r="B27" s="27"/>
      <c r="C27" s="28">
        <v>1</v>
      </c>
      <c r="D27" s="28">
        <v>3</v>
      </c>
      <c r="E27" s="29" t="s">
        <v>110</v>
      </c>
      <c r="F27" s="29" t="s">
        <v>41</v>
      </c>
      <c r="G27" s="8">
        <f>G28</f>
        <v>0</v>
      </c>
      <c r="H27" s="8">
        <f>H28</f>
        <v>0</v>
      </c>
      <c r="I27" s="86"/>
      <c r="J27" s="86"/>
    </row>
    <row r="28" spans="1:10" ht="15" hidden="1" x14ac:dyDescent="0.2">
      <c r="A28" s="42" t="s">
        <v>42</v>
      </c>
      <c r="B28" s="27"/>
      <c r="C28" s="28">
        <v>1</v>
      </c>
      <c r="D28" s="28">
        <v>3</v>
      </c>
      <c r="E28" s="29" t="s">
        <v>110</v>
      </c>
      <c r="F28" s="29" t="s">
        <v>43</v>
      </c>
      <c r="G28" s="8">
        <f>G29</f>
        <v>0</v>
      </c>
      <c r="H28" s="8">
        <f>H29</f>
        <v>0</v>
      </c>
      <c r="I28" s="86"/>
      <c r="J28" s="86"/>
    </row>
    <row r="29" spans="1:10" ht="15" hidden="1" x14ac:dyDescent="0.2">
      <c r="A29" s="17" t="s">
        <v>32</v>
      </c>
      <c r="B29" s="30"/>
      <c r="C29" s="31" t="s">
        <v>8</v>
      </c>
      <c r="D29" s="31" t="s">
        <v>9</v>
      </c>
      <c r="E29" s="30" t="s">
        <v>110</v>
      </c>
      <c r="F29" s="30" t="s">
        <v>33</v>
      </c>
      <c r="G29" s="14">
        <v>0</v>
      </c>
      <c r="H29" s="14">
        <v>0</v>
      </c>
      <c r="I29" s="86"/>
      <c r="J29" s="86"/>
    </row>
    <row r="30" spans="1:10" ht="39" customHeight="1" x14ac:dyDescent="0.2">
      <c r="A30" s="24" t="s">
        <v>62</v>
      </c>
      <c r="B30" s="36" t="s">
        <v>118</v>
      </c>
      <c r="C30" s="36" t="s">
        <v>8</v>
      </c>
      <c r="D30" s="36" t="s">
        <v>10</v>
      </c>
      <c r="E30" s="29" t="s">
        <v>7</v>
      </c>
      <c r="F30" s="36" t="s">
        <v>7</v>
      </c>
      <c r="G30" s="10">
        <f>G31</f>
        <v>9986.6</v>
      </c>
      <c r="H30" s="10">
        <f>H31</f>
        <v>10272.800000000001</v>
      </c>
      <c r="I30" s="86"/>
      <c r="J30" s="86"/>
    </row>
    <row r="31" spans="1:10" ht="12.75" customHeight="1" x14ac:dyDescent="0.2">
      <c r="A31" s="24" t="s">
        <v>35</v>
      </c>
      <c r="B31" s="36" t="s">
        <v>118</v>
      </c>
      <c r="C31" s="36" t="s">
        <v>8</v>
      </c>
      <c r="D31" s="36" t="s">
        <v>10</v>
      </c>
      <c r="E31" s="29" t="s">
        <v>36</v>
      </c>
      <c r="F31" s="36" t="s">
        <v>7</v>
      </c>
      <c r="G31" s="10">
        <f>G32+G47+G52</f>
        <v>9986.6</v>
      </c>
      <c r="H31" s="10">
        <f>H32+H47+H52</f>
        <v>10272.800000000001</v>
      </c>
      <c r="I31" s="86"/>
      <c r="J31" s="86"/>
    </row>
    <row r="32" spans="1:10" ht="25.5" x14ac:dyDescent="0.2">
      <c r="A32" s="24" t="s">
        <v>63</v>
      </c>
      <c r="B32" s="36" t="s">
        <v>118</v>
      </c>
      <c r="C32" s="36" t="s">
        <v>8</v>
      </c>
      <c r="D32" s="36" t="s">
        <v>10</v>
      </c>
      <c r="E32" s="29" t="s">
        <v>64</v>
      </c>
      <c r="F32" s="36" t="s">
        <v>7</v>
      </c>
      <c r="G32" s="10">
        <f>G33+G37+G42</f>
        <v>8829.9</v>
      </c>
      <c r="H32" s="10">
        <f>H33+H37+H42</f>
        <v>9111.1</v>
      </c>
      <c r="I32" s="86"/>
      <c r="J32" s="86"/>
    </row>
    <row r="33" spans="1:10" ht="37.5" customHeight="1" x14ac:dyDescent="0.2">
      <c r="A33" s="24" t="s">
        <v>57</v>
      </c>
      <c r="B33" s="36" t="s">
        <v>118</v>
      </c>
      <c r="C33" s="36" t="s">
        <v>8</v>
      </c>
      <c r="D33" s="36" t="s">
        <v>10</v>
      </c>
      <c r="E33" s="29" t="s">
        <v>64</v>
      </c>
      <c r="F33" s="36" t="s">
        <v>58</v>
      </c>
      <c r="G33" s="10">
        <f>G34</f>
        <v>7747.2</v>
      </c>
      <c r="H33" s="10">
        <f>H34</f>
        <v>7747.2</v>
      </c>
      <c r="I33" s="86"/>
      <c r="J33" s="86"/>
    </row>
    <row r="34" spans="1:10" ht="13.5" customHeight="1" x14ac:dyDescent="0.2">
      <c r="A34" s="24" t="s">
        <v>59</v>
      </c>
      <c r="B34" s="36" t="s">
        <v>118</v>
      </c>
      <c r="C34" s="36" t="s">
        <v>8</v>
      </c>
      <c r="D34" s="36" t="s">
        <v>10</v>
      </c>
      <c r="E34" s="29" t="s">
        <v>64</v>
      </c>
      <c r="F34" s="36" t="s">
        <v>60</v>
      </c>
      <c r="G34" s="10">
        <f>G35+G36</f>
        <v>7747.2</v>
      </c>
      <c r="H34" s="10">
        <f>H35+H36</f>
        <v>7747.2</v>
      </c>
      <c r="I34" s="86"/>
      <c r="J34" s="86"/>
    </row>
    <row r="35" spans="1:10" ht="24" customHeight="1" x14ac:dyDescent="0.2">
      <c r="A35" s="17" t="s">
        <v>72</v>
      </c>
      <c r="B35" s="30" t="s">
        <v>118</v>
      </c>
      <c r="C35" s="31" t="s">
        <v>8</v>
      </c>
      <c r="D35" s="31" t="s">
        <v>10</v>
      </c>
      <c r="E35" s="30" t="s">
        <v>64</v>
      </c>
      <c r="F35" s="30" t="s">
        <v>61</v>
      </c>
      <c r="G35" s="14">
        <v>7587.2</v>
      </c>
      <c r="H35" s="14">
        <v>7587.2</v>
      </c>
      <c r="I35" s="86"/>
      <c r="J35" s="86"/>
    </row>
    <row r="36" spans="1:10" ht="23.25" customHeight="1" x14ac:dyDescent="0.2">
      <c r="A36" s="17" t="s">
        <v>73</v>
      </c>
      <c r="B36" s="52" t="s">
        <v>118</v>
      </c>
      <c r="C36" s="31" t="s">
        <v>8</v>
      </c>
      <c r="D36" s="31" t="s">
        <v>10</v>
      </c>
      <c r="E36" s="30" t="s">
        <v>64</v>
      </c>
      <c r="F36" s="30" t="s">
        <v>65</v>
      </c>
      <c r="G36" s="14">
        <v>160</v>
      </c>
      <c r="H36" s="14">
        <v>160</v>
      </c>
      <c r="I36" s="86"/>
      <c r="J36" s="86"/>
    </row>
    <row r="37" spans="1:10" ht="17.25" customHeight="1" x14ac:dyDescent="0.2">
      <c r="A37" s="24" t="s">
        <v>74</v>
      </c>
      <c r="B37" s="34" t="s">
        <v>118</v>
      </c>
      <c r="C37" s="36" t="s">
        <v>8</v>
      </c>
      <c r="D37" s="36" t="s">
        <v>10</v>
      </c>
      <c r="E37" s="29" t="s">
        <v>64</v>
      </c>
      <c r="F37" s="36" t="s">
        <v>38</v>
      </c>
      <c r="G37" s="10">
        <f>G38</f>
        <v>1082.6999999999998</v>
      </c>
      <c r="H37" s="10">
        <f>H38</f>
        <v>1363.9</v>
      </c>
      <c r="I37" s="86"/>
      <c r="J37" s="86"/>
    </row>
    <row r="38" spans="1:10" ht="25.5" x14ac:dyDescent="0.2">
      <c r="A38" s="24" t="s">
        <v>75</v>
      </c>
      <c r="B38" s="27" t="s">
        <v>118</v>
      </c>
      <c r="C38" s="36" t="s">
        <v>8</v>
      </c>
      <c r="D38" s="36" t="s">
        <v>10</v>
      </c>
      <c r="E38" s="29" t="s">
        <v>64</v>
      </c>
      <c r="F38" s="36" t="s">
        <v>39</v>
      </c>
      <c r="G38" s="10">
        <f>G39+G40+G41</f>
        <v>1082.6999999999998</v>
      </c>
      <c r="H38" s="10">
        <f>H39+H40+H41</f>
        <v>1363.9</v>
      </c>
      <c r="I38" s="86"/>
      <c r="J38" s="86"/>
    </row>
    <row r="39" spans="1:10" ht="24" customHeight="1" x14ac:dyDescent="0.2">
      <c r="A39" s="17" t="s">
        <v>66</v>
      </c>
      <c r="B39" s="52" t="s">
        <v>118</v>
      </c>
      <c r="C39" s="31" t="s">
        <v>8</v>
      </c>
      <c r="D39" s="31" t="s">
        <v>10</v>
      </c>
      <c r="E39" s="30" t="s">
        <v>64</v>
      </c>
      <c r="F39" s="30" t="s">
        <v>67</v>
      </c>
      <c r="G39" s="14">
        <v>120</v>
      </c>
      <c r="H39" s="14">
        <v>125</v>
      </c>
      <c r="I39" s="86"/>
      <c r="J39" s="86"/>
    </row>
    <row r="40" spans="1:10" ht="23.25" hidden="1" customHeight="1" x14ac:dyDescent="0.2">
      <c r="A40" s="17" t="s">
        <v>76</v>
      </c>
      <c r="B40" s="52" t="s">
        <v>118</v>
      </c>
      <c r="C40" s="31" t="s">
        <v>8</v>
      </c>
      <c r="D40" s="31" t="s">
        <v>10</v>
      </c>
      <c r="E40" s="30" t="s">
        <v>64</v>
      </c>
      <c r="F40" s="30" t="s">
        <v>29</v>
      </c>
      <c r="G40" s="14"/>
      <c r="H40" s="14"/>
      <c r="I40" s="86"/>
      <c r="J40" s="86"/>
    </row>
    <row r="41" spans="1:10" ht="26.25" customHeight="1" x14ac:dyDescent="0.2">
      <c r="A41" s="17" t="s">
        <v>71</v>
      </c>
      <c r="B41" s="52" t="s">
        <v>118</v>
      </c>
      <c r="C41" s="31" t="s">
        <v>8</v>
      </c>
      <c r="D41" s="31" t="s">
        <v>10</v>
      </c>
      <c r="E41" s="30" t="s">
        <v>64</v>
      </c>
      <c r="F41" s="30" t="s">
        <v>28</v>
      </c>
      <c r="G41" s="14">
        <f>1252.1-289.4</f>
        <v>962.69999999999993</v>
      </c>
      <c r="H41" s="14">
        <v>1238.9000000000001</v>
      </c>
      <c r="I41" s="86"/>
      <c r="J41" s="86"/>
    </row>
    <row r="42" spans="1:10" ht="0.75" hidden="1" customHeight="1" x14ac:dyDescent="0.2">
      <c r="A42" s="47" t="s">
        <v>101</v>
      </c>
      <c r="B42" s="40" t="s">
        <v>118</v>
      </c>
      <c r="C42" s="32" t="s">
        <v>8</v>
      </c>
      <c r="D42" s="32" t="s">
        <v>10</v>
      </c>
      <c r="E42" s="29" t="s">
        <v>64</v>
      </c>
      <c r="F42" s="29" t="s">
        <v>102</v>
      </c>
      <c r="G42" s="8">
        <f>G43</f>
        <v>0</v>
      </c>
      <c r="H42" s="8">
        <f>H43</f>
        <v>0</v>
      </c>
      <c r="I42" s="86"/>
      <c r="J42" s="86"/>
    </row>
    <row r="43" spans="1:10" ht="13.5" hidden="1" customHeight="1" x14ac:dyDescent="0.2">
      <c r="A43" s="49" t="s">
        <v>104</v>
      </c>
      <c r="B43" s="30" t="s">
        <v>118</v>
      </c>
      <c r="C43" s="31" t="s">
        <v>8</v>
      </c>
      <c r="D43" s="31" t="s">
        <v>10</v>
      </c>
      <c r="E43" s="30" t="s">
        <v>64</v>
      </c>
      <c r="F43" s="30" t="s">
        <v>103</v>
      </c>
      <c r="G43" s="14"/>
      <c r="H43" s="14"/>
      <c r="I43" s="86"/>
      <c r="J43" s="86"/>
    </row>
    <row r="44" spans="1:10" ht="13.5" customHeight="1" x14ac:dyDescent="0.2">
      <c r="A44" s="61" t="s">
        <v>40</v>
      </c>
      <c r="B44" s="60" t="s">
        <v>118</v>
      </c>
      <c r="C44" s="32" t="s">
        <v>8</v>
      </c>
      <c r="D44" s="32" t="s">
        <v>10</v>
      </c>
      <c r="E44" s="29" t="s">
        <v>64</v>
      </c>
      <c r="F44" s="29" t="s">
        <v>41</v>
      </c>
      <c r="G44" s="8">
        <f>G45</f>
        <v>3</v>
      </c>
      <c r="H44" s="8">
        <f>H45</f>
        <v>3</v>
      </c>
      <c r="I44" s="86"/>
      <c r="J44" s="86"/>
    </row>
    <row r="45" spans="1:10" ht="13.5" customHeight="1" x14ac:dyDescent="0.2">
      <c r="A45" s="61" t="s">
        <v>42</v>
      </c>
      <c r="B45" s="60" t="s">
        <v>118</v>
      </c>
      <c r="C45" s="32" t="s">
        <v>8</v>
      </c>
      <c r="D45" s="32" t="s">
        <v>10</v>
      </c>
      <c r="E45" s="29" t="s">
        <v>64</v>
      </c>
      <c r="F45" s="29" t="s">
        <v>43</v>
      </c>
      <c r="G45" s="8">
        <f>G46</f>
        <v>3</v>
      </c>
      <c r="H45" s="8">
        <f>H46</f>
        <v>3</v>
      </c>
      <c r="I45" s="86"/>
      <c r="J45" s="86"/>
    </row>
    <row r="46" spans="1:10" ht="13.5" customHeight="1" x14ac:dyDescent="0.2">
      <c r="A46" s="49" t="s">
        <v>32</v>
      </c>
      <c r="B46" s="52" t="s">
        <v>118</v>
      </c>
      <c r="C46" s="31" t="s">
        <v>8</v>
      </c>
      <c r="D46" s="31" t="s">
        <v>10</v>
      </c>
      <c r="E46" s="30" t="s">
        <v>64</v>
      </c>
      <c r="F46" s="30" t="s">
        <v>33</v>
      </c>
      <c r="G46" s="14">
        <v>3</v>
      </c>
      <c r="H46" s="14">
        <v>3</v>
      </c>
      <c r="I46" s="86"/>
      <c r="J46" s="86"/>
    </row>
    <row r="47" spans="1:10" ht="25.5" x14ac:dyDescent="0.2">
      <c r="A47" s="24" t="s">
        <v>77</v>
      </c>
      <c r="B47" s="27" t="s">
        <v>118</v>
      </c>
      <c r="C47" s="36" t="s">
        <v>8</v>
      </c>
      <c r="D47" s="36" t="s">
        <v>10</v>
      </c>
      <c r="E47" s="29" t="s">
        <v>78</v>
      </c>
      <c r="F47" s="36" t="s">
        <v>7</v>
      </c>
      <c r="G47" s="10">
        <f>G48</f>
        <v>1156.7</v>
      </c>
      <c r="H47" s="10">
        <f>H48</f>
        <v>1161.7</v>
      </c>
      <c r="I47" s="86"/>
      <c r="J47" s="86"/>
    </row>
    <row r="48" spans="1:10" ht="36.75" customHeight="1" x14ac:dyDescent="0.2">
      <c r="A48" s="24" t="s">
        <v>57</v>
      </c>
      <c r="B48" s="27" t="s">
        <v>118</v>
      </c>
      <c r="C48" s="36" t="s">
        <v>8</v>
      </c>
      <c r="D48" s="36" t="s">
        <v>10</v>
      </c>
      <c r="E48" s="29" t="s">
        <v>78</v>
      </c>
      <c r="F48" s="36" t="s">
        <v>58</v>
      </c>
      <c r="G48" s="10">
        <f>G49</f>
        <v>1156.7</v>
      </c>
      <c r="H48" s="10">
        <f>H49</f>
        <v>1161.7</v>
      </c>
      <c r="I48" s="86"/>
      <c r="J48" s="86"/>
    </row>
    <row r="49" spans="1:10" ht="16.5" customHeight="1" x14ac:dyDescent="0.2">
      <c r="A49" s="24" t="s">
        <v>59</v>
      </c>
      <c r="B49" s="27" t="s">
        <v>118</v>
      </c>
      <c r="C49" s="36" t="s">
        <v>8</v>
      </c>
      <c r="D49" s="36" t="s">
        <v>10</v>
      </c>
      <c r="E49" s="29" t="s">
        <v>78</v>
      </c>
      <c r="F49" s="36" t="s">
        <v>60</v>
      </c>
      <c r="G49" s="10">
        <f>G50+G51</f>
        <v>1156.7</v>
      </c>
      <c r="H49" s="10">
        <f>H50+H51</f>
        <v>1161.7</v>
      </c>
      <c r="I49" s="86"/>
      <c r="J49" s="86"/>
    </row>
    <row r="50" spans="1:10" ht="25.5" customHeight="1" x14ac:dyDescent="0.2">
      <c r="A50" s="17" t="s">
        <v>72</v>
      </c>
      <c r="B50" s="52" t="s">
        <v>118</v>
      </c>
      <c r="C50" s="31" t="s">
        <v>8</v>
      </c>
      <c r="D50" s="31" t="s">
        <v>10</v>
      </c>
      <c r="E50" s="30" t="s">
        <v>78</v>
      </c>
      <c r="F50" s="30" t="s">
        <v>61</v>
      </c>
      <c r="G50" s="14">
        <v>1116.7</v>
      </c>
      <c r="H50" s="14">
        <v>1116.7</v>
      </c>
      <c r="I50" s="86"/>
      <c r="J50" s="86"/>
    </row>
    <row r="51" spans="1:10" ht="24" customHeight="1" x14ac:dyDescent="0.2">
      <c r="A51" s="17" t="s">
        <v>73</v>
      </c>
      <c r="B51" s="52" t="s">
        <v>118</v>
      </c>
      <c r="C51" s="31" t="s">
        <v>8</v>
      </c>
      <c r="D51" s="31" t="s">
        <v>10</v>
      </c>
      <c r="E51" s="30" t="s">
        <v>78</v>
      </c>
      <c r="F51" s="30" t="s">
        <v>65</v>
      </c>
      <c r="G51" s="14">
        <v>40</v>
      </c>
      <c r="H51" s="14">
        <v>45</v>
      </c>
      <c r="I51" s="86"/>
      <c r="J51" s="86"/>
    </row>
    <row r="52" spans="1:10" ht="24.75" hidden="1" customHeight="1" x14ac:dyDescent="0.2">
      <c r="A52" s="24" t="s">
        <v>162</v>
      </c>
      <c r="B52" s="40" t="s">
        <v>118</v>
      </c>
      <c r="C52" s="36" t="s">
        <v>8</v>
      </c>
      <c r="D52" s="36" t="s">
        <v>10</v>
      </c>
      <c r="E52" s="29" t="s">
        <v>68</v>
      </c>
      <c r="F52" s="36"/>
      <c r="G52" s="10">
        <f>G56</f>
        <v>0</v>
      </c>
      <c r="H52" s="10">
        <f>H56</f>
        <v>0</v>
      </c>
      <c r="I52" s="86"/>
      <c r="J52" s="86"/>
    </row>
    <row r="53" spans="1:10" ht="25.5" hidden="1" x14ac:dyDescent="0.2">
      <c r="A53" s="24" t="s">
        <v>69</v>
      </c>
      <c r="B53" s="40" t="s">
        <v>118</v>
      </c>
      <c r="C53" s="36" t="s">
        <v>8</v>
      </c>
      <c r="D53" s="36" t="s">
        <v>10</v>
      </c>
      <c r="E53" s="29" t="s">
        <v>70</v>
      </c>
      <c r="F53" s="36"/>
      <c r="G53" s="10">
        <f t="shared" ref="G53:H55" si="1">G54</f>
        <v>0</v>
      </c>
      <c r="H53" s="10">
        <f t="shared" si="1"/>
        <v>0</v>
      </c>
      <c r="I53" s="86"/>
      <c r="J53" s="86"/>
    </row>
    <row r="54" spans="1:10" ht="15" hidden="1" customHeight="1" x14ac:dyDescent="0.2">
      <c r="A54" s="24" t="s">
        <v>74</v>
      </c>
      <c r="B54" s="40" t="s">
        <v>118</v>
      </c>
      <c r="C54" s="36" t="s">
        <v>8</v>
      </c>
      <c r="D54" s="36" t="s">
        <v>10</v>
      </c>
      <c r="E54" s="29" t="s">
        <v>70</v>
      </c>
      <c r="F54" s="36" t="s">
        <v>38</v>
      </c>
      <c r="G54" s="10">
        <f t="shared" si="1"/>
        <v>0</v>
      </c>
      <c r="H54" s="10">
        <f t="shared" si="1"/>
        <v>0</v>
      </c>
      <c r="I54" s="86"/>
      <c r="J54" s="86"/>
    </row>
    <row r="55" spans="1:10" ht="25.5" hidden="1" x14ac:dyDescent="0.2">
      <c r="A55" s="24" t="s">
        <v>75</v>
      </c>
      <c r="B55" s="40" t="s">
        <v>118</v>
      </c>
      <c r="C55" s="36" t="s">
        <v>8</v>
      </c>
      <c r="D55" s="36" t="s">
        <v>10</v>
      </c>
      <c r="E55" s="29" t="s">
        <v>70</v>
      </c>
      <c r="F55" s="36" t="s">
        <v>39</v>
      </c>
      <c r="G55" s="10">
        <f t="shared" si="1"/>
        <v>0</v>
      </c>
      <c r="H55" s="10">
        <f t="shared" si="1"/>
        <v>0</v>
      </c>
      <c r="I55" s="86"/>
      <c r="J55" s="86"/>
    </row>
    <row r="56" spans="1:10" ht="25.5" hidden="1" x14ac:dyDescent="0.2">
      <c r="A56" s="17" t="s">
        <v>71</v>
      </c>
      <c r="B56" s="52" t="s">
        <v>118</v>
      </c>
      <c r="C56" s="31" t="s">
        <v>8</v>
      </c>
      <c r="D56" s="31" t="s">
        <v>10</v>
      </c>
      <c r="E56" s="30" t="s">
        <v>70</v>
      </c>
      <c r="F56" s="30" t="s">
        <v>28</v>
      </c>
      <c r="G56" s="14">
        <v>0</v>
      </c>
      <c r="H56" s="14">
        <v>0</v>
      </c>
      <c r="I56" s="86"/>
      <c r="J56" s="86"/>
    </row>
    <row r="57" spans="1:10" ht="26.25" customHeight="1" x14ac:dyDescent="0.2">
      <c r="A57" s="45" t="s">
        <v>112</v>
      </c>
      <c r="B57" s="36" t="s">
        <v>118</v>
      </c>
      <c r="C57" s="32" t="s">
        <v>8</v>
      </c>
      <c r="D57" s="32" t="s">
        <v>111</v>
      </c>
      <c r="E57" s="29"/>
      <c r="F57" s="29"/>
      <c r="G57" s="8">
        <f t="shared" ref="G57:H60" si="2">G58</f>
        <v>2.7</v>
      </c>
      <c r="H57" s="8">
        <f t="shared" si="2"/>
        <v>2.7</v>
      </c>
      <c r="I57" s="86"/>
      <c r="J57" s="86"/>
    </row>
    <row r="58" spans="1:10" ht="15" customHeight="1" x14ac:dyDescent="0.2">
      <c r="A58" s="45" t="s">
        <v>35</v>
      </c>
      <c r="B58" s="36" t="s">
        <v>118</v>
      </c>
      <c r="C58" s="32" t="s">
        <v>8</v>
      </c>
      <c r="D58" s="32" t="s">
        <v>111</v>
      </c>
      <c r="E58" s="29" t="s">
        <v>36</v>
      </c>
      <c r="F58" s="29"/>
      <c r="G58" s="8">
        <f t="shared" si="2"/>
        <v>2.7</v>
      </c>
      <c r="H58" s="8">
        <f t="shared" si="2"/>
        <v>2.7</v>
      </c>
      <c r="I58" s="86"/>
      <c r="J58" s="86"/>
    </row>
    <row r="59" spans="1:10" ht="25.5" x14ac:dyDescent="0.2">
      <c r="A59" s="45" t="s">
        <v>63</v>
      </c>
      <c r="B59" s="36" t="s">
        <v>118</v>
      </c>
      <c r="C59" s="32" t="s">
        <v>8</v>
      </c>
      <c r="D59" s="32" t="s">
        <v>111</v>
      </c>
      <c r="E59" s="29" t="s">
        <v>199</v>
      </c>
      <c r="F59" s="29"/>
      <c r="G59" s="8">
        <f t="shared" si="2"/>
        <v>2.7</v>
      </c>
      <c r="H59" s="8">
        <f t="shared" si="2"/>
        <v>2.7</v>
      </c>
      <c r="I59" s="86"/>
      <c r="J59" s="86"/>
    </row>
    <row r="60" spans="1:10" ht="15" customHeight="1" x14ac:dyDescent="0.2">
      <c r="A60" s="47" t="s">
        <v>101</v>
      </c>
      <c r="B60" s="36" t="s">
        <v>118</v>
      </c>
      <c r="C60" s="32" t="s">
        <v>8</v>
      </c>
      <c r="D60" s="32" t="s">
        <v>111</v>
      </c>
      <c r="E60" s="29" t="s">
        <v>199</v>
      </c>
      <c r="F60" s="29" t="s">
        <v>102</v>
      </c>
      <c r="G60" s="8">
        <f t="shared" si="2"/>
        <v>2.7</v>
      </c>
      <c r="H60" s="8">
        <f t="shared" si="2"/>
        <v>2.7</v>
      </c>
      <c r="I60" s="86"/>
      <c r="J60" s="86"/>
    </row>
    <row r="61" spans="1:10" ht="15" customHeight="1" x14ac:dyDescent="0.2">
      <c r="A61" s="49" t="s">
        <v>104</v>
      </c>
      <c r="B61" s="52" t="s">
        <v>118</v>
      </c>
      <c r="C61" s="31" t="s">
        <v>8</v>
      </c>
      <c r="D61" s="31" t="s">
        <v>111</v>
      </c>
      <c r="E61" s="30" t="s">
        <v>199</v>
      </c>
      <c r="F61" s="30" t="s">
        <v>103</v>
      </c>
      <c r="G61" s="14">
        <v>2.7</v>
      </c>
      <c r="H61" s="14">
        <v>2.7</v>
      </c>
      <c r="I61" s="86"/>
      <c r="J61" s="86"/>
    </row>
    <row r="62" spans="1:10" ht="15" x14ac:dyDescent="0.2">
      <c r="A62" s="43" t="s">
        <v>23</v>
      </c>
      <c r="B62" s="40" t="s">
        <v>118</v>
      </c>
      <c r="C62" s="32" t="s">
        <v>8</v>
      </c>
      <c r="D62" s="32" t="s">
        <v>25</v>
      </c>
      <c r="E62" s="32"/>
      <c r="F62" s="32"/>
      <c r="G62" s="8">
        <f>G63</f>
        <v>75.8</v>
      </c>
      <c r="H62" s="8">
        <f>H63</f>
        <v>77.8</v>
      </c>
      <c r="I62" s="86"/>
      <c r="J62" s="86"/>
    </row>
    <row r="63" spans="1:10" ht="15" x14ac:dyDescent="0.2">
      <c r="A63" s="2" t="s">
        <v>35</v>
      </c>
      <c r="B63" s="36" t="s">
        <v>118</v>
      </c>
      <c r="C63" s="33" t="s">
        <v>8</v>
      </c>
      <c r="D63" s="33" t="s">
        <v>25</v>
      </c>
      <c r="E63" s="29" t="s">
        <v>36</v>
      </c>
      <c r="F63" s="29"/>
      <c r="G63" s="11">
        <f>G64+G71+G79+G86+G93</f>
        <v>75.8</v>
      </c>
      <c r="H63" s="11">
        <f>H64+H71+H79+H86+H93</f>
        <v>77.8</v>
      </c>
      <c r="I63" s="86"/>
      <c r="J63" s="86"/>
    </row>
    <row r="64" spans="1:10" ht="24.75" customHeight="1" x14ac:dyDescent="0.2">
      <c r="A64" s="19" t="s">
        <v>24</v>
      </c>
      <c r="B64" s="36" t="s">
        <v>118</v>
      </c>
      <c r="C64" s="34" t="s">
        <v>8</v>
      </c>
      <c r="D64" s="34" t="s">
        <v>25</v>
      </c>
      <c r="E64" s="29" t="s">
        <v>56</v>
      </c>
      <c r="F64" s="29" t="s">
        <v>7</v>
      </c>
      <c r="G64" s="11">
        <f>G65+G68</f>
        <v>24</v>
      </c>
      <c r="H64" s="11">
        <f>H65+H68</f>
        <v>26</v>
      </c>
      <c r="I64" s="86"/>
      <c r="J64" s="86"/>
    </row>
    <row r="65" spans="1:10" ht="15" hidden="1" x14ac:dyDescent="0.2">
      <c r="A65" s="2" t="s">
        <v>74</v>
      </c>
      <c r="B65" s="36" t="s">
        <v>118</v>
      </c>
      <c r="C65" s="34" t="s">
        <v>8</v>
      </c>
      <c r="D65" s="34" t="s">
        <v>25</v>
      </c>
      <c r="E65" s="29" t="s">
        <v>56</v>
      </c>
      <c r="F65" s="29" t="s">
        <v>38</v>
      </c>
      <c r="G65" s="11">
        <f>G66</f>
        <v>0</v>
      </c>
      <c r="H65" s="11">
        <f>H66</f>
        <v>0</v>
      </c>
      <c r="I65" s="86"/>
      <c r="J65" s="86"/>
    </row>
    <row r="66" spans="1:10" ht="25.5" hidden="1" x14ac:dyDescent="0.2">
      <c r="A66" s="2" t="s">
        <v>75</v>
      </c>
      <c r="B66" s="36" t="s">
        <v>118</v>
      </c>
      <c r="C66" s="34" t="s">
        <v>8</v>
      </c>
      <c r="D66" s="34" t="s">
        <v>25</v>
      </c>
      <c r="E66" s="29" t="s">
        <v>56</v>
      </c>
      <c r="F66" s="29" t="s">
        <v>39</v>
      </c>
      <c r="G66" s="11">
        <f>G67</f>
        <v>0</v>
      </c>
      <c r="H66" s="11">
        <f>H67</f>
        <v>0</v>
      </c>
      <c r="I66" s="86"/>
      <c r="J66" s="86"/>
    </row>
    <row r="67" spans="1:10" ht="25.5" hidden="1" x14ac:dyDescent="0.2">
      <c r="A67" s="17" t="s">
        <v>71</v>
      </c>
      <c r="B67" s="36" t="s">
        <v>118</v>
      </c>
      <c r="C67" s="31" t="s">
        <v>8</v>
      </c>
      <c r="D67" s="31" t="s">
        <v>25</v>
      </c>
      <c r="E67" s="30" t="s">
        <v>56</v>
      </c>
      <c r="F67" s="30" t="s">
        <v>28</v>
      </c>
      <c r="G67" s="14">
        <v>0</v>
      </c>
      <c r="H67" s="14">
        <v>0</v>
      </c>
      <c r="I67" s="86"/>
      <c r="J67" s="86"/>
    </row>
    <row r="68" spans="1:10" ht="15" x14ac:dyDescent="0.2">
      <c r="A68" s="42" t="s">
        <v>40</v>
      </c>
      <c r="B68" s="40" t="s">
        <v>118</v>
      </c>
      <c r="C68" s="34" t="s">
        <v>8</v>
      </c>
      <c r="D68" s="34" t="s">
        <v>25</v>
      </c>
      <c r="E68" s="29" t="s">
        <v>56</v>
      </c>
      <c r="F68" s="29" t="s">
        <v>41</v>
      </c>
      <c r="G68" s="8">
        <f>G69</f>
        <v>24</v>
      </c>
      <c r="H68" s="8">
        <f>H69</f>
        <v>26</v>
      </c>
      <c r="I68" s="86"/>
      <c r="J68" s="86"/>
    </row>
    <row r="69" spans="1:10" ht="15" x14ac:dyDescent="0.2">
      <c r="A69" s="42" t="s">
        <v>42</v>
      </c>
      <c r="B69" s="36" t="s">
        <v>118</v>
      </c>
      <c r="C69" s="34" t="s">
        <v>8</v>
      </c>
      <c r="D69" s="34" t="s">
        <v>25</v>
      </c>
      <c r="E69" s="29" t="s">
        <v>56</v>
      </c>
      <c r="F69" s="29" t="s">
        <v>43</v>
      </c>
      <c r="G69" s="8">
        <f>G70</f>
        <v>24</v>
      </c>
      <c r="H69" s="8">
        <f>H70</f>
        <v>26</v>
      </c>
      <c r="I69" s="86"/>
      <c r="J69" s="86"/>
    </row>
    <row r="70" spans="1:10" ht="12" customHeight="1" x14ac:dyDescent="0.2">
      <c r="A70" s="17" t="s">
        <v>163</v>
      </c>
      <c r="B70" s="52" t="s">
        <v>118</v>
      </c>
      <c r="C70" s="31" t="s">
        <v>8</v>
      </c>
      <c r="D70" s="31" t="s">
        <v>25</v>
      </c>
      <c r="E70" s="30" t="s">
        <v>56</v>
      </c>
      <c r="F70" s="30" t="s">
        <v>142</v>
      </c>
      <c r="G70" s="14">
        <v>24</v>
      </c>
      <c r="H70" s="14">
        <v>26</v>
      </c>
      <c r="I70" s="86"/>
      <c r="J70" s="86"/>
    </row>
    <row r="71" spans="1:10" ht="29.25" customHeight="1" x14ac:dyDescent="0.2">
      <c r="A71" s="45" t="s">
        <v>127</v>
      </c>
      <c r="B71" s="40" t="s">
        <v>118</v>
      </c>
      <c r="C71" s="32" t="s">
        <v>8</v>
      </c>
      <c r="D71" s="32" t="s">
        <v>25</v>
      </c>
      <c r="E71" s="29" t="s">
        <v>126</v>
      </c>
      <c r="F71" s="29"/>
      <c r="G71" s="8">
        <f>SUM(G72+G75)</f>
        <v>30.5</v>
      </c>
      <c r="H71" s="8">
        <f>SUM(H72+H75)</f>
        <v>30.5</v>
      </c>
      <c r="I71" s="86"/>
      <c r="J71" s="86"/>
    </row>
    <row r="72" spans="1:10" ht="38.25" x14ac:dyDescent="0.2">
      <c r="A72" s="2" t="s">
        <v>164</v>
      </c>
      <c r="B72" s="36" t="s">
        <v>118</v>
      </c>
      <c r="C72" s="32" t="s">
        <v>8</v>
      </c>
      <c r="D72" s="32" t="s">
        <v>25</v>
      </c>
      <c r="E72" s="29" t="s">
        <v>126</v>
      </c>
      <c r="F72" s="29" t="s">
        <v>58</v>
      </c>
      <c r="G72" s="8">
        <f>G73</f>
        <v>24.8</v>
      </c>
      <c r="H72" s="8">
        <f>H73</f>
        <v>24.8</v>
      </c>
      <c r="I72" s="86"/>
      <c r="J72" s="86"/>
    </row>
    <row r="73" spans="1:10" ht="15" customHeight="1" x14ac:dyDescent="0.2">
      <c r="A73" s="2" t="s">
        <v>59</v>
      </c>
      <c r="B73" s="36" t="s">
        <v>118</v>
      </c>
      <c r="C73" s="32" t="s">
        <v>8</v>
      </c>
      <c r="D73" s="32" t="s">
        <v>25</v>
      </c>
      <c r="E73" s="29" t="s">
        <v>126</v>
      </c>
      <c r="F73" s="29" t="s">
        <v>60</v>
      </c>
      <c r="G73" s="8">
        <f>G74</f>
        <v>24.8</v>
      </c>
      <c r="H73" s="8">
        <f>H74</f>
        <v>24.8</v>
      </c>
      <c r="I73" s="86"/>
      <c r="J73" s="86"/>
    </row>
    <row r="74" spans="1:10" ht="26.25" customHeight="1" x14ac:dyDescent="0.2">
      <c r="A74" s="46" t="s">
        <v>72</v>
      </c>
      <c r="B74" s="30" t="s">
        <v>118</v>
      </c>
      <c r="C74" s="31" t="s">
        <v>8</v>
      </c>
      <c r="D74" s="31" t="s">
        <v>25</v>
      </c>
      <c r="E74" s="30" t="s">
        <v>126</v>
      </c>
      <c r="F74" s="30" t="s">
        <v>61</v>
      </c>
      <c r="G74" s="14">
        <v>24.8</v>
      </c>
      <c r="H74" s="14">
        <v>24.8</v>
      </c>
      <c r="I74" s="86"/>
      <c r="J74" s="86"/>
    </row>
    <row r="75" spans="1:10" ht="15.75" customHeight="1" x14ac:dyDescent="0.2">
      <c r="A75" s="2" t="s">
        <v>74</v>
      </c>
      <c r="B75" s="36" t="s">
        <v>118</v>
      </c>
      <c r="C75" s="34" t="s">
        <v>8</v>
      </c>
      <c r="D75" s="34" t="s">
        <v>25</v>
      </c>
      <c r="E75" s="29" t="s">
        <v>126</v>
      </c>
      <c r="F75" s="29" t="s">
        <v>38</v>
      </c>
      <c r="G75" s="8">
        <f>G76</f>
        <v>5.7</v>
      </c>
      <c r="H75" s="8">
        <f>H76</f>
        <v>5.7</v>
      </c>
      <c r="I75" s="86"/>
      <c r="J75" s="86"/>
    </row>
    <row r="76" spans="1:10" ht="25.5" x14ac:dyDescent="0.2">
      <c r="A76" s="2" t="s">
        <v>75</v>
      </c>
      <c r="B76" s="36" t="s">
        <v>118</v>
      </c>
      <c r="C76" s="34" t="s">
        <v>8</v>
      </c>
      <c r="D76" s="34" t="s">
        <v>25</v>
      </c>
      <c r="E76" s="29" t="s">
        <v>126</v>
      </c>
      <c r="F76" s="29" t="s">
        <v>39</v>
      </c>
      <c r="G76" s="8">
        <f>SUM(G77:G78)</f>
        <v>5.7</v>
      </c>
      <c r="H76" s="8">
        <f>SUM(H77:H78)</f>
        <v>5.7</v>
      </c>
      <c r="I76" s="86"/>
      <c r="J76" s="86"/>
    </row>
    <row r="77" spans="1:10" ht="25.5" x14ac:dyDescent="0.2">
      <c r="A77" s="17" t="s">
        <v>66</v>
      </c>
      <c r="B77" s="52" t="s">
        <v>118</v>
      </c>
      <c r="C77" s="31" t="s">
        <v>8</v>
      </c>
      <c r="D77" s="31" t="s">
        <v>25</v>
      </c>
      <c r="E77" s="30" t="s">
        <v>126</v>
      </c>
      <c r="F77" s="30" t="s">
        <v>67</v>
      </c>
      <c r="G77" s="14">
        <v>3.5</v>
      </c>
      <c r="H77" s="14">
        <v>3.5</v>
      </c>
      <c r="I77" s="86"/>
      <c r="J77" s="86"/>
    </row>
    <row r="78" spans="1:10" ht="25.5" x14ac:dyDescent="0.2">
      <c r="A78" s="17" t="s">
        <v>71</v>
      </c>
      <c r="B78" s="52" t="s">
        <v>118</v>
      </c>
      <c r="C78" s="31" t="s">
        <v>8</v>
      </c>
      <c r="D78" s="31" t="s">
        <v>25</v>
      </c>
      <c r="E78" s="30" t="s">
        <v>126</v>
      </c>
      <c r="F78" s="30" t="s">
        <v>28</v>
      </c>
      <c r="G78" s="14">
        <v>2.2000000000000002</v>
      </c>
      <c r="H78" s="14">
        <v>2.2000000000000002</v>
      </c>
      <c r="I78" s="86"/>
      <c r="J78" s="86"/>
    </row>
    <row r="79" spans="1:10" ht="63.75" x14ac:dyDescent="0.2">
      <c r="A79" s="50" t="s">
        <v>144</v>
      </c>
      <c r="B79" s="60" t="s">
        <v>118</v>
      </c>
      <c r="C79" s="32" t="s">
        <v>8</v>
      </c>
      <c r="D79" s="32" t="s">
        <v>25</v>
      </c>
      <c r="E79" s="29" t="s">
        <v>135</v>
      </c>
      <c r="F79" s="29"/>
      <c r="G79" s="8">
        <f>G80+G83</f>
        <v>0</v>
      </c>
      <c r="H79" s="8">
        <f>H80+H83</f>
        <v>0</v>
      </c>
      <c r="I79" s="86"/>
      <c r="J79" s="86"/>
    </row>
    <row r="80" spans="1:10" ht="38.25" x14ac:dyDescent="0.2">
      <c r="A80" s="2" t="s">
        <v>57</v>
      </c>
      <c r="B80" s="40" t="s">
        <v>118</v>
      </c>
      <c r="C80" s="32" t="s">
        <v>8</v>
      </c>
      <c r="D80" s="32" t="s">
        <v>25</v>
      </c>
      <c r="E80" s="29" t="s">
        <v>135</v>
      </c>
      <c r="F80" s="29" t="s">
        <v>58</v>
      </c>
      <c r="G80" s="8">
        <f>G81</f>
        <v>0</v>
      </c>
      <c r="H80" s="8">
        <f>H81</f>
        <v>0</v>
      </c>
      <c r="I80" s="86"/>
      <c r="J80" s="86"/>
    </row>
    <row r="81" spans="1:10" ht="15" x14ac:dyDescent="0.2">
      <c r="A81" s="2" t="s">
        <v>59</v>
      </c>
      <c r="B81" s="36" t="s">
        <v>118</v>
      </c>
      <c r="C81" s="32" t="s">
        <v>8</v>
      </c>
      <c r="D81" s="32" t="s">
        <v>25</v>
      </c>
      <c r="E81" s="29" t="s">
        <v>135</v>
      </c>
      <c r="F81" s="29" t="s">
        <v>60</v>
      </c>
      <c r="G81" s="8">
        <f>G82</f>
        <v>0</v>
      </c>
      <c r="H81" s="8">
        <f>H82</f>
        <v>0</v>
      </c>
      <c r="I81" s="86"/>
      <c r="J81" s="86"/>
    </row>
    <row r="82" spans="1:10" ht="25.5" x14ac:dyDescent="0.2">
      <c r="A82" s="46" t="s">
        <v>72</v>
      </c>
      <c r="B82" s="53" t="s">
        <v>118</v>
      </c>
      <c r="C82" s="31" t="s">
        <v>8</v>
      </c>
      <c r="D82" s="31" t="s">
        <v>25</v>
      </c>
      <c r="E82" s="30" t="s">
        <v>135</v>
      </c>
      <c r="F82" s="30" t="s">
        <v>61</v>
      </c>
      <c r="G82" s="14">
        <v>0</v>
      </c>
      <c r="H82" s="14">
        <v>0</v>
      </c>
      <c r="I82" s="86"/>
      <c r="J82" s="86"/>
    </row>
    <row r="83" spans="1:10" ht="15" x14ac:dyDescent="0.2">
      <c r="A83" s="24" t="s">
        <v>74</v>
      </c>
      <c r="B83" s="27" t="s">
        <v>118</v>
      </c>
      <c r="C83" s="36" t="s">
        <v>8</v>
      </c>
      <c r="D83" s="36" t="s">
        <v>25</v>
      </c>
      <c r="E83" s="29" t="s">
        <v>135</v>
      </c>
      <c r="F83" s="36" t="s">
        <v>38</v>
      </c>
      <c r="G83" s="10">
        <f>G84</f>
        <v>0</v>
      </c>
      <c r="H83" s="10">
        <f>H84</f>
        <v>0</v>
      </c>
      <c r="I83" s="86"/>
      <c r="J83" s="86"/>
    </row>
    <row r="84" spans="1:10" ht="25.5" x14ac:dyDescent="0.2">
      <c r="A84" s="24" t="s">
        <v>75</v>
      </c>
      <c r="B84" s="27" t="s">
        <v>118</v>
      </c>
      <c r="C84" s="36" t="s">
        <v>8</v>
      </c>
      <c r="D84" s="36" t="s">
        <v>25</v>
      </c>
      <c r="E84" s="29" t="s">
        <v>135</v>
      </c>
      <c r="F84" s="36" t="s">
        <v>39</v>
      </c>
      <c r="G84" s="10">
        <f>G85</f>
        <v>0</v>
      </c>
      <c r="H84" s="10">
        <f>H85</f>
        <v>0</v>
      </c>
      <c r="I84" s="86"/>
      <c r="J84" s="86"/>
    </row>
    <row r="85" spans="1:10" ht="25.5" x14ac:dyDescent="0.2">
      <c r="A85" s="17" t="s">
        <v>71</v>
      </c>
      <c r="B85" s="30" t="s">
        <v>118</v>
      </c>
      <c r="C85" s="31" t="s">
        <v>8</v>
      </c>
      <c r="D85" s="31" t="s">
        <v>25</v>
      </c>
      <c r="E85" s="30" t="s">
        <v>135</v>
      </c>
      <c r="F85" s="30" t="s">
        <v>28</v>
      </c>
      <c r="G85" s="14">
        <v>0</v>
      </c>
      <c r="H85" s="14">
        <v>0</v>
      </c>
      <c r="I85" s="86"/>
      <c r="J85" s="86"/>
    </row>
    <row r="86" spans="1:10" ht="76.5" x14ac:dyDescent="0.2">
      <c r="A86" s="50" t="s">
        <v>197</v>
      </c>
      <c r="B86" s="60" t="s">
        <v>118</v>
      </c>
      <c r="C86" s="32" t="s">
        <v>8</v>
      </c>
      <c r="D86" s="32" t="s">
        <v>25</v>
      </c>
      <c r="E86" s="29" t="s">
        <v>136</v>
      </c>
      <c r="F86" s="29"/>
      <c r="G86" s="8">
        <f>G87+G90</f>
        <v>14.2</v>
      </c>
      <c r="H86" s="8">
        <f>H87+H90</f>
        <v>14.2</v>
      </c>
      <c r="I86" s="86"/>
      <c r="J86" s="86"/>
    </row>
    <row r="87" spans="1:10" ht="38.25" x14ac:dyDescent="0.2">
      <c r="A87" s="2" t="s">
        <v>57</v>
      </c>
      <c r="B87" s="40" t="s">
        <v>118</v>
      </c>
      <c r="C87" s="32" t="s">
        <v>8</v>
      </c>
      <c r="D87" s="32" t="s">
        <v>25</v>
      </c>
      <c r="E87" s="29" t="s">
        <v>136</v>
      </c>
      <c r="F87" s="29" t="s">
        <v>58</v>
      </c>
      <c r="G87" s="8">
        <f>G88</f>
        <v>11.2</v>
      </c>
      <c r="H87" s="8">
        <f>H88</f>
        <v>11.2</v>
      </c>
      <c r="I87" s="86"/>
      <c r="J87" s="86"/>
    </row>
    <row r="88" spans="1:10" ht="15" x14ac:dyDescent="0.2">
      <c r="A88" s="2" t="s">
        <v>59</v>
      </c>
      <c r="B88" s="36" t="s">
        <v>118</v>
      </c>
      <c r="C88" s="32" t="s">
        <v>8</v>
      </c>
      <c r="D88" s="32" t="s">
        <v>25</v>
      </c>
      <c r="E88" s="29" t="s">
        <v>136</v>
      </c>
      <c r="F88" s="29" t="s">
        <v>60</v>
      </c>
      <c r="G88" s="8">
        <f>G89</f>
        <v>11.2</v>
      </c>
      <c r="H88" s="8">
        <f>H89</f>
        <v>11.2</v>
      </c>
      <c r="I88" s="86"/>
      <c r="J88" s="86"/>
    </row>
    <row r="89" spans="1:10" ht="25.5" x14ac:dyDescent="0.2">
      <c r="A89" s="46" t="s">
        <v>72</v>
      </c>
      <c r="B89" s="53" t="s">
        <v>118</v>
      </c>
      <c r="C89" s="31" t="s">
        <v>8</v>
      </c>
      <c r="D89" s="31" t="s">
        <v>25</v>
      </c>
      <c r="E89" s="30" t="s">
        <v>136</v>
      </c>
      <c r="F89" s="30" t="s">
        <v>61</v>
      </c>
      <c r="G89" s="14">
        <v>11.2</v>
      </c>
      <c r="H89" s="14">
        <v>11.2</v>
      </c>
      <c r="I89" s="86"/>
      <c r="J89" s="86"/>
    </row>
    <row r="90" spans="1:10" ht="15" x14ac:dyDescent="0.2">
      <c r="A90" s="24" t="s">
        <v>74</v>
      </c>
      <c r="B90" s="27" t="s">
        <v>118</v>
      </c>
      <c r="C90" s="36" t="s">
        <v>8</v>
      </c>
      <c r="D90" s="36" t="s">
        <v>25</v>
      </c>
      <c r="E90" s="29" t="s">
        <v>136</v>
      </c>
      <c r="F90" s="36" t="s">
        <v>38</v>
      </c>
      <c r="G90" s="10">
        <f>G91</f>
        <v>3</v>
      </c>
      <c r="H90" s="10">
        <f>H91</f>
        <v>3</v>
      </c>
      <c r="I90" s="86"/>
      <c r="J90" s="86"/>
    </row>
    <row r="91" spans="1:10" ht="25.5" x14ac:dyDescent="0.2">
      <c r="A91" s="24" t="s">
        <v>75</v>
      </c>
      <c r="B91" s="27" t="s">
        <v>118</v>
      </c>
      <c r="C91" s="36" t="s">
        <v>8</v>
      </c>
      <c r="D91" s="36" t="s">
        <v>25</v>
      </c>
      <c r="E91" s="29" t="s">
        <v>136</v>
      </c>
      <c r="F91" s="36" t="s">
        <v>39</v>
      </c>
      <c r="G91" s="10">
        <f>G92</f>
        <v>3</v>
      </c>
      <c r="H91" s="10">
        <f>H92</f>
        <v>3</v>
      </c>
      <c r="I91" s="86"/>
      <c r="J91" s="86"/>
    </row>
    <row r="92" spans="1:10" ht="25.5" x14ac:dyDescent="0.2">
      <c r="A92" s="17" t="s">
        <v>71</v>
      </c>
      <c r="B92" s="30" t="s">
        <v>118</v>
      </c>
      <c r="C92" s="31" t="s">
        <v>8</v>
      </c>
      <c r="D92" s="31" t="s">
        <v>25</v>
      </c>
      <c r="E92" s="30" t="s">
        <v>136</v>
      </c>
      <c r="F92" s="30" t="s">
        <v>28</v>
      </c>
      <c r="G92" s="14">
        <v>3</v>
      </c>
      <c r="H92" s="14">
        <v>3</v>
      </c>
      <c r="I92" s="86"/>
      <c r="J92" s="86"/>
    </row>
    <row r="93" spans="1:10" ht="63.75" x14ac:dyDescent="0.2">
      <c r="A93" s="50" t="s">
        <v>165</v>
      </c>
      <c r="B93" s="60" t="s">
        <v>118</v>
      </c>
      <c r="C93" s="32" t="s">
        <v>8</v>
      </c>
      <c r="D93" s="32" t="s">
        <v>25</v>
      </c>
      <c r="E93" s="29" t="s">
        <v>138</v>
      </c>
      <c r="F93" s="29"/>
      <c r="G93" s="8">
        <f>G94+G97</f>
        <v>7.1</v>
      </c>
      <c r="H93" s="8">
        <f>H94+H97</f>
        <v>7.1</v>
      </c>
      <c r="I93" s="86"/>
      <c r="J93" s="86"/>
    </row>
    <row r="94" spans="1:10" ht="38.25" x14ac:dyDescent="0.2">
      <c r="A94" s="2" t="s">
        <v>57</v>
      </c>
      <c r="B94" s="40" t="s">
        <v>118</v>
      </c>
      <c r="C94" s="32" t="s">
        <v>8</v>
      </c>
      <c r="D94" s="32" t="s">
        <v>25</v>
      </c>
      <c r="E94" s="29" t="s">
        <v>138</v>
      </c>
      <c r="F94" s="29" t="s">
        <v>58</v>
      </c>
      <c r="G94" s="8">
        <f>G95</f>
        <v>5.6</v>
      </c>
      <c r="H94" s="8">
        <f>H95</f>
        <v>5.6</v>
      </c>
      <c r="I94" s="86"/>
      <c r="J94" s="86"/>
    </row>
    <row r="95" spans="1:10" ht="15" x14ac:dyDescent="0.2">
      <c r="A95" s="2" t="s">
        <v>59</v>
      </c>
      <c r="B95" s="36" t="s">
        <v>118</v>
      </c>
      <c r="C95" s="32" t="s">
        <v>8</v>
      </c>
      <c r="D95" s="32" t="s">
        <v>25</v>
      </c>
      <c r="E95" s="29" t="s">
        <v>138</v>
      </c>
      <c r="F95" s="29" t="s">
        <v>60</v>
      </c>
      <c r="G95" s="8">
        <f>G96</f>
        <v>5.6</v>
      </c>
      <c r="H95" s="8">
        <f>H96</f>
        <v>5.6</v>
      </c>
      <c r="I95" s="86"/>
      <c r="J95" s="86"/>
    </row>
    <row r="96" spans="1:10" ht="25.5" x14ac:dyDescent="0.2">
      <c r="A96" s="46" t="s">
        <v>72</v>
      </c>
      <c r="B96" s="53" t="s">
        <v>118</v>
      </c>
      <c r="C96" s="31" t="s">
        <v>8</v>
      </c>
      <c r="D96" s="31" t="s">
        <v>25</v>
      </c>
      <c r="E96" s="30" t="s">
        <v>138</v>
      </c>
      <c r="F96" s="30" t="s">
        <v>61</v>
      </c>
      <c r="G96" s="14">
        <v>5.6</v>
      </c>
      <c r="H96" s="14">
        <v>5.6</v>
      </c>
      <c r="I96" s="86"/>
      <c r="J96" s="86"/>
    </row>
    <row r="97" spans="1:10" ht="15" x14ac:dyDescent="0.2">
      <c r="A97" s="24" t="s">
        <v>74</v>
      </c>
      <c r="B97" s="27" t="s">
        <v>118</v>
      </c>
      <c r="C97" s="36" t="s">
        <v>8</v>
      </c>
      <c r="D97" s="36" t="s">
        <v>25</v>
      </c>
      <c r="E97" s="29" t="s">
        <v>138</v>
      </c>
      <c r="F97" s="36" t="s">
        <v>38</v>
      </c>
      <c r="G97" s="10">
        <f>G98</f>
        <v>1.5</v>
      </c>
      <c r="H97" s="10">
        <f>H98</f>
        <v>1.5</v>
      </c>
      <c r="I97" s="86"/>
      <c r="J97" s="86"/>
    </row>
    <row r="98" spans="1:10" ht="25.5" x14ac:dyDescent="0.2">
      <c r="A98" s="24" t="s">
        <v>75</v>
      </c>
      <c r="B98" s="27" t="s">
        <v>118</v>
      </c>
      <c r="C98" s="36" t="s">
        <v>8</v>
      </c>
      <c r="D98" s="36" t="s">
        <v>25</v>
      </c>
      <c r="E98" s="29" t="s">
        <v>138</v>
      </c>
      <c r="F98" s="36" t="s">
        <v>39</v>
      </c>
      <c r="G98" s="10">
        <f>G99</f>
        <v>1.5</v>
      </c>
      <c r="H98" s="10">
        <f>H99</f>
        <v>1.5</v>
      </c>
      <c r="I98" s="86"/>
      <c r="J98" s="86"/>
    </row>
    <row r="99" spans="1:10" ht="25.5" x14ac:dyDescent="0.2">
      <c r="A99" s="17" t="s">
        <v>71</v>
      </c>
      <c r="B99" s="30" t="s">
        <v>118</v>
      </c>
      <c r="C99" s="31" t="s">
        <v>8</v>
      </c>
      <c r="D99" s="31" t="s">
        <v>25</v>
      </c>
      <c r="E99" s="30" t="s">
        <v>138</v>
      </c>
      <c r="F99" s="30" t="s">
        <v>28</v>
      </c>
      <c r="G99" s="14">
        <v>1.5</v>
      </c>
      <c r="H99" s="14">
        <v>1.5</v>
      </c>
      <c r="I99" s="86"/>
      <c r="J99" s="86"/>
    </row>
    <row r="100" spans="1:10" ht="15" x14ac:dyDescent="0.2">
      <c r="A100" s="20" t="s">
        <v>89</v>
      </c>
      <c r="B100" s="35" t="s">
        <v>118</v>
      </c>
      <c r="C100" s="35" t="s">
        <v>12</v>
      </c>
      <c r="D100" s="35" t="s">
        <v>20</v>
      </c>
      <c r="E100" s="20" t="s">
        <v>7</v>
      </c>
      <c r="F100" s="51"/>
      <c r="G100" s="9">
        <f t="shared" ref="G100:H104" si="3">G101</f>
        <v>195.6</v>
      </c>
      <c r="H100" s="9">
        <f t="shared" si="3"/>
        <v>186.6</v>
      </c>
      <c r="I100" s="86"/>
      <c r="J100" s="86"/>
    </row>
    <row r="101" spans="1:10" ht="15" x14ac:dyDescent="0.2">
      <c r="A101" s="2" t="s">
        <v>90</v>
      </c>
      <c r="B101" s="40" t="s">
        <v>118</v>
      </c>
      <c r="C101" s="34" t="s">
        <v>12</v>
      </c>
      <c r="D101" s="34" t="s">
        <v>9</v>
      </c>
      <c r="E101" s="37"/>
      <c r="F101" s="29"/>
      <c r="G101" s="8">
        <f t="shared" si="3"/>
        <v>195.6</v>
      </c>
      <c r="H101" s="8">
        <f t="shared" si="3"/>
        <v>186.6</v>
      </c>
      <c r="I101" s="86"/>
      <c r="J101" s="86"/>
    </row>
    <row r="102" spans="1:10" ht="15" x14ac:dyDescent="0.2">
      <c r="A102" s="2" t="s">
        <v>35</v>
      </c>
      <c r="B102" s="36" t="s">
        <v>118</v>
      </c>
      <c r="C102" s="38" t="s">
        <v>12</v>
      </c>
      <c r="D102" s="38" t="s">
        <v>9</v>
      </c>
      <c r="E102" s="29" t="s">
        <v>36</v>
      </c>
      <c r="F102" s="29"/>
      <c r="G102" s="8">
        <f t="shared" si="3"/>
        <v>195.6</v>
      </c>
      <c r="H102" s="8">
        <f t="shared" si="3"/>
        <v>186.6</v>
      </c>
      <c r="I102" s="86"/>
      <c r="J102" s="86"/>
    </row>
    <row r="103" spans="1:10" ht="25.5" x14ac:dyDescent="0.2">
      <c r="A103" s="2" t="s">
        <v>91</v>
      </c>
      <c r="B103" s="36" t="s">
        <v>118</v>
      </c>
      <c r="C103" s="38" t="s">
        <v>12</v>
      </c>
      <c r="D103" s="38" t="s">
        <v>9</v>
      </c>
      <c r="E103" s="29" t="s">
        <v>92</v>
      </c>
      <c r="F103" s="29"/>
      <c r="G103" s="8">
        <f t="shared" si="3"/>
        <v>195.6</v>
      </c>
      <c r="H103" s="8">
        <f t="shared" si="3"/>
        <v>186.6</v>
      </c>
      <c r="I103" s="86"/>
      <c r="J103" s="86"/>
    </row>
    <row r="104" spans="1:10" ht="36.75" customHeight="1" x14ac:dyDescent="0.2">
      <c r="A104" s="2" t="s">
        <v>57</v>
      </c>
      <c r="B104" s="36" t="s">
        <v>118</v>
      </c>
      <c r="C104" s="38" t="s">
        <v>12</v>
      </c>
      <c r="D104" s="38" t="s">
        <v>9</v>
      </c>
      <c r="E104" s="29" t="s">
        <v>92</v>
      </c>
      <c r="F104" s="29" t="s">
        <v>58</v>
      </c>
      <c r="G104" s="8">
        <f t="shared" si="3"/>
        <v>195.6</v>
      </c>
      <c r="H104" s="8">
        <f t="shared" si="3"/>
        <v>186.6</v>
      </c>
      <c r="I104" s="86"/>
      <c r="J104" s="86"/>
    </row>
    <row r="105" spans="1:10" ht="17.25" customHeight="1" x14ac:dyDescent="0.2">
      <c r="A105" s="2" t="s">
        <v>59</v>
      </c>
      <c r="B105" s="36" t="s">
        <v>118</v>
      </c>
      <c r="C105" s="38" t="s">
        <v>12</v>
      </c>
      <c r="D105" s="38" t="s">
        <v>9</v>
      </c>
      <c r="E105" s="29" t="s">
        <v>92</v>
      </c>
      <c r="F105" s="29" t="s">
        <v>60</v>
      </c>
      <c r="G105" s="8">
        <f>G106+G109</f>
        <v>195.6</v>
      </c>
      <c r="H105" s="8">
        <f>H106+H109</f>
        <v>186.6</v>
      </c>
      <c r="I105" s="86"/>
      <c r="J105" s="86"/>
    </row>
    <row r="106" spans="1:10" ht="26.25" customHeight="1" x14ac:dyDescent="0.2">
      <c r="A106" s="46" t="s">
        <v>72</v>
      </c>
      <c r="B106" s="53" t="s">
        <v>118</v>
      </c>
      <c r="C106" s="31" t="s">
        <v>12</v>
      </c>
      <c r="D106" s="31" t="s">
        <v>9</v>
      </c>
      <c r="E106" s="30" t="s">
        <v>92</v>
      </c>
      <c r="F106" s="30" t="s">
        <v>61</v>
      </c>
      <c r="G106" s="14">
        <v>195.6</v>
      </c>
      <c r="H106" s="14">
        <v>154</v>
      </c>
      <c r="I106" s="86"/>
      <c r="J106" s="86"/>
    </row>
    <row r="107" spans="1:10" ht="15" hidden="1" x14ac:dyDescent="0.2">
      <c r="A107" s="2" t="s">
        <v>74</v>
      </c>
      <c r="B107" s="30" t="s">
        <v>118</v>
      </c>
      <c r="C107" s="34" t="s">
        <v>12</v>
      </c>
      <c r="D107" s="34" t="s">
        <v>9</v>
      </c>
      <c r="E107" s="29" t="s">
        <v>92</v>
      </c>
      <c r="F107" s="29" t="s">
        <v>38</v>
      </c>
      <c r="G107" s="8">
        <f>G108</f>
        <v>0</v>
      </c>
      <c r="H107" s="8">
        <f>H108</f>
        <v>32.6</v>
      </c>
      <c r="I107" s="86"/>
      <c r="J107" s="86"/>
    </row>
    <row r="108" spans="1:10" ht="25.5" hidden="1" x14ac:dyDescent="0.2">
      <c r="A108" s="2" t="s">
        <v>75</v>
      </c>
      <c r="B108" s="27"/>
      <c r="C108" s="34" t="s">
        <v>12</v>
      </c>
      <c r="D108" s="34" t="s">
        <v>9</v>
      </c>
      <c r="E108" s="29" t="s">
        <v>92</v>
      </c>
      <c r="F108" s="29" t="s">
        <v>39</v>
      </c>
      <c r="G108" s="8">
        <f>G109</f>
        <v>0</v>
      </c>
      <c r="H108" s="8">
        <f>H109</f>
        <v>32.6</v>
      </c>
      <c r="I108" s="86"/>
      <c r="J108" s="86"/>
    </row>
    <row r="109" spans="1:10" ht="24.75" customHeight="1" x14ac:dyDescent="0.2">
      <c r="A109" s="17" t="s">
        <v>73</v>
      </c>
      <c r="B109" s="30" t="s">
        <v>118</v>
      </c>
      <c r="C109" s="31" t="s">
        <v>12</v>
      </c>
      <c r="D109" s="31" t="s">
        <v>9</v>
      </c>
      <c r="E109" s="30" t="s">
        <v>92</v>
      </c>
      <c r="F109" s="30" t="s">
        <v>65</v>
      </c>
      <c r="G109" s="14">
        <v>0</v>
      </c>
      <c r="H109" s="14">
        <v>32.6</v>
      </c>
      <c r="I109" s="86"/>
      <c r="J109" s="86"/>
    </row>
    <row r="110" spans="1:10" ht="25.5" x14ac:dyDescent="0.2">
      <c r="A110" s="20" t="s">
        <v>44</v>
      </c>
      <c r="B110" s="35" t="s">
        <v>118</v>
      </c>
      <c r="C110" s="35" t="s">
        <v>9</v>
      </c>
      <c r="D110" s="35" t="s">
        <v>20</v>
      </c>
      <c r="E110" s="35"/>
      <c r="F110" s="35"/>
      <c r="G110" s="9">
        <f>G111+G122</f>
        <v>600</v>
      </c>
      <c r="H110" s="9">
        <f>H111+H122</f>
        <v>600</v>
      </c>
      <c r="I110" s="88"/>
      <c r="J110" s="88"/>
    </row>
    <row r="111" spans="1:10" ht="25.5" customHeight="1" x14ac:dyDescent="0.2">
      <c r="A111" s="21" t="str">
        <f>'[2]Лист1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111" s="36" t="s">
        <v>118</v>
      </c>
      <c r="C111" s="36" t="s">
        <v>9</v>
      </c>
      <c r="D111" s="36" t="s">
        <v>18</v>
      </c>
      <c r="E111" s="36"/>
      <c r="F111" s="36"/>
      <c r="G111" s="8">
        <f>G115</f>
        <v>200</v>
      </c>
      <c r="H111" s="8">
        <f>H115</f>
        <v>200</v>
      </c>
      <c r="I111" s="86"/>
      <c r="J111" s="86"/>
    </row>
    <row r="112" spans="1:10" ht="0.75" hidden="1" customHeight="1" x14ac:dyDescent="0.2">
      <c r="A112" s="45" t="s">
        <v>63</v>
      </c>
      <c r="B112" s="36" t="s">
        <v>118</v>
      </c>
      <c r="C112" s="32" t="s">
        <v>9</v>
      </c>
      <c r="D112" s="32" t="s">
        <v>18</v>
      </c>
      <c r="E112" s="29" t="s">
        <v>64</v>
      </c>
      <c r="F112" s="29"/>
      <c r="G112" s="8">
        <f>G113</f>
        <v>0</v>
      </c>
      <c r="H112" s="8">
        <f>H113</f>
        <v>0</v>
      </c>
      <c r="I112" s="86"/>
      <c r="J112" s="86"/>
    </row>
    <row r="113" spans="1:10" ht="17.25" hidden="1" customHeight="1" x14ac:dyDescent="0.2">
      <c r="A113" s="47" t="s">
        <v>101</v>
      </c>
      <c r="B113" s="36" t="s">
        <v>118</v>
      </c>
      <c r="C113" s="32" t="s">
        <v>9</v>
      </c>
      <c r="D113" s="32" t="s">
        <v>18</v>
      </c>
      <c r="E113" s="29" t="s">
        <v>64</v>
      </c>
      <c r="F113" s="29" t="s">
        <v>102</v>
      </c>
      <c r="G113" s="8">
        <f>G114</f>
        <v>0</v>
      </c>
      <c r="H113" s="8">
        <f>H114</f>
        <v>0</v>
      </c>
      <c r="I113" s="86"/>
      <c r="J113" s="86"/>
    </row>
    <row r="114" spans="1:10" ht="17.25" hidden="1" customHeight="1" x14ac:dyDescent="0.2">
      <c r="A114" s="49" t="s">
        <v>104</v>
      </c>
      <c r="B114" s="52" t="s">
        <v>118</v>
      </c>
      <c r="C114" s="31" t="s">
        <v>9</v>
      </c>
      <c r="D114" s="31" t="s">
        <v>18</v>
      </c>
      <c r="E114" s="30" t="s">
        <v>64</v>
      </c>
      <c r="F114" s="30" t="s">
        <v>103</v>
      </c>
      <c r="G114" s="14"/>
      <c r="H114" s="14"/>
      <c r="I114" s="86"/>
      <c r="J114" s="86"/>
    </row>
    <row r="115" spans="1:10" ht="14.25" customHeight="1" x14ac:dyDescent="0.2">
      <c r="A115" s="57" t="s">
        <v>35</v>
      </c>
      <c r="B115" s="56" t="s">
        <v>118</v>
      </c>
      <c r="C115" s="36" t="s">
        <v>9</v>
      </c>
      <c r="D115" s="36" t="s">
        <v>18</v>
      </c>
      <c r="E115" s="40" t="s">
        <v>36</v>
      </c>
      <c r="F115" s="40"/>
      <c r="G115" s="10">
        <f>G116</f>
        <v>200</v>
      </c>
      <c r="H115" s="10">
        <f>H116</f>
        <v>200</v>
      </c>
      <c r="I115" s="86"/>
      <c r="J115" s="86"/>
    </row>
    <row r="116" spans="1:10" ht="27" customHeight="1" x14ac:dyDescent="0.2">
      <c r="A116" s="21" t="str">
        <f>'[2]Лист1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116" s="40" t="s">
        <v>118</v>
      </c>
      <c r="C116" s="36" t="s">
        <v>9</v>
      </c>
      <c r="D116" s="36" t="s">
        <v>18</v>
      </c>
      <c r="E116" s="36" t="s">
        <v>116</v>
      </c>
      <c r="F116" s="36"/>
      <c r="G116" s="8">
        <f>SUM(G117+G121)</f>
        <v>200</v>
      </c>
      <c r="H116" s="8">
        <f>SUM(H117+H121)</f>
        <v>200</v>
      </c>
      <c r="I116" s="86"/>
      <c r="J116" s="86"/>
    </row>
    <row r="117" spans="1:10" ht="17.25" hidden="1" customHeight="1" x14ac:dyDescent="0.2">
      <c r="A117" s="2" t="s">
        <v>74</v>
      </c>
      <c r="B117" s="36" t="s">
        <v>118</v>
      </c>
      <c r="C117" s="36" t="s">
        <v>9</v>
      </c>
      <c r="D117" s="36" t="s">
        <v>18</v>
      </c>
      <c r="E117" s="36" t="s">
        <v>116</v>
      </c>
      <c r="F117" s="36" t="s">
        <v>38</v>
      </c>
      <c r="G117" s="8">
        <f>SUM(G118)</f>
        <v>0</v>
      </c>
      <c r="H117" s="8">
        <f>SUM(H118)</f>
        <v>0</v>
      </c>
      <c r="I117" s="86"/>
      <c r="J117" s="86"/>
    </row>
    <row r="118" spans="1:10" ht="25.5" hidden="1" x14ac:dyDescent="0.2">
      <c r="A118" s="2" t="s">
        <v>75</v>
      </c>
      <c r="B118" s="36" t="s">
        <v>118</v>
      </c>
      <c r="C118" s="36" t="s">
        <v>9</v>
      </c>
      <c r="D118" s="36" t="s">
        <v>18</v>
      </c>
      <c r="E118" s="36" t="s">
        <v>116</v>
      </c>
      <c r="F118" s="36" t="s">
        <v>39</v>
      </c>
      <c r="G118" s="8">
        <f>SUM(G119)</f>
        <v>0</v>
      </c>
      <c r="H118" s="8">
        <f>SUM(H119)</f>
        <v>0</v>
      </c>
      <c r="I118" s="86"/>
      <c r="J118" s="86"/>
    </row>
    <row r="119" spans="1:10" ht="25.5" hidden="1" x14ac:dyDescent="0.2">
      <c r="A119" s="17" t="s">
        <v>71</v>
      </c>
      <c r="B119" s="52" t="s">
        <v>118</v>
      </c>
      <c r="C119" s="31" t="s">
        <v>9</v>
      </c>
      <c r="D119" s="31" t="s">
        <v>18</v>
      </c>
      <c r="E119" s="30" t="s">
        <v>116</v>
      </c>
      <c r="F119" s="30" t="s">
        <v>28</v>
      </c>
      <c r="G119" s="14"/>
      <c r="H119" s="14"/>
      <c r="I119" s="86"/>
      <c r="J119" s="86"/>
    </row>
    <row r="120" spans="1:10" ht="15" x14ac:dyDescent="0.2">
      <c r="A120" s="55" t="s">
        <v>40</v>
      </c>
      <c r="B120" s="56" t="s">
        <v>118</v>
      </c>
      <c r="C120" s="36" t="s">
        <v>9</v>
      </c>
      <c r="D120" s="36" t="s">
        <v>18</v>
      </c>
      <c r="E120" s="40" t="s">
        <v>116</v>
      </c>
      <c r="F120" s="40" t="s">
        <v>41</v>
      </c>
      <c r="G120" s="10">
        <f>G121</f>
        <v>200</v>
      </c>
      <c r="H120" s="10">
        <f>H121</f>
        <v>200</v>
      </c>
      <c r="I120" s="86"/>
      <c r="J120" s="86"/>
    </row>
    <row r="121" spans="1:10" ht="15" x14ac:dyDescent="0.2">
      <c r="A121" s="17" t="s">
        <v>166</v>
      </c>
      <c r="B121" s="52" t="s">
        <v>118</v>
      </c>
      <c r="C121" s="31" t="s">
        <v>9</v>
      </c>
      <c r="D121" s="31" t="s">
        <v>18</v>
      </c>
      <c r="E121" s="30" t="s">
        <v>116</v>
      </c>
      <c r="F121" s="30" t="s">
        <v>115</v>
      </c>
      <c r="G121" s="14">
        <v>200</v>
      </c>
      <c r="H121" s="14">
        <v>200</v>
      </c>
      <c r="I121" s="86"/>
      <c r="J121" s="86"/>
    </row>
    <row r="122" spans="1:10" ht="15" x14ac:dyDescent="0.2">
      <c r="A122" s="21" t="s">
        <v>21</v>
      </c>
      <c r="B122" s="36" t="s">
        <v>118</v>
      </c>
      <c r="C122" s="36" t="s">
        <v>9</v>
      </c>
      <c r="D122" s="36" t="s">
        <v>19</v>
      </c>
      <c r="E122" s="37"/>
      <c r="F122" s="36"/>
      <c r="G122" s="8">
        <f>G123</f>
        <v>400</v>
      </c>
      <c r="H122" s="8">
        <f>H123</f>
        <v>400</v>
      </c>
      <c r="I122" s="86"/>
      <c r="J122" s="86"/>
    </row>
    <row r="123" spans="1:10" ht="15" x14ac:dyDescent="0.2">
      <c r="A123" s="2" t="s">
        <v>35</v>
      </c>
      <c r="B123" s="40" t="s">
        <v>118</v>
      </c>
      <c r="C123" s="38" t="s">
        <v>9</v>
      </c>
      <c r="D123" s="38" t="s">
        <v>19</v>
      </c>
      <c r="E123" s="29" t="s">
        <v>36</v>
      </c>
      <c r="F123" s="38"/>
      <c r="G123" s="8">
        <f>G130+G134+G138</f>
        <v>400</v>
      </c>
      <c r="H123" s="8">
        <f>H130+H134+H138</f>
        <v>400</v>
      </c>
      <c r="I123" s="86"/>
      <c r="J123" s="86"/>
    </row>
    <row r="124" spans="1:10" ht="25.5" hidden="1" x14ac:dyDescent="0.2">
      <c r="A124" s="22" t="s">
        <v>120</v>
      </c>
      <c r="B124" s="36" t="s">
        <v>118</v>
      </c>
      <c r="C124" s="38" t="s">
        <v>9</v>
      </c>
      <c r="D124" s="38" t="s">
        <v>19</v>
      </c>
      <c r="E124" s="29" t="s">
        <v>100</v>
      </c>
      <c r="F124" s="38"/>
      <c r="G124" s="8">
        <f>G128+G125</f>
        <v>0</v>
      </c>
      <c r="H124" s="8">
        <f>H128+H125</f>
        <v>0</v>
      </c>
      <c r="I124" s="86"/>
      <c r="J124" s="86"/>
    </row>
    <row r="125" spans="1:10" ht="18" hidden="1" customHeight="1" x14ac:dyDescent="0.2">
      <c r="A125" s="2" t="s">
        <v>74</v>
      </c>
      <c r="B125" s="36" t="s">
        <v>118</v>
      </c>
      <c r="C125" s="32" t="s">
        <v>9</v>
      </c>
      <c r="D125" s="32" t="s">
        <v>19</v>
      </c>
      <c r="E125" s="29" t="s">
        <v>100</v>
      </c>
      <c r="F125" s="29" t="s">
        <v>38</v>
      </c>
      <c r="G125" s="8">
        <f>G126</f>
        <v>0</v>
      </c>
      <c r="H125" s="8">
        <f>H126</f>
        <v>0</v>
      </c>
      <c r="I125" s="86"/>
      <c r="J125" s="86"/>
    </row>
    <row r="126" spans="1:10" ht="25.5" hidden="1" x14ac:dyDescent="0.2">
      <c r="A126" s="2" t="s">
        <v>75</v>
      </c>
      <c r="B126" s="36" t="s">
        <v>118</v>
      </c>
      <c r="C126" s="32" t="s">
        <v>9</v>
      </c>
      <c r="D126" s="32" t="s">
        <v>19</v>
      </c>
      <c r="E126" s="29" t="s">
        <v>100</v>
      </c>
      <c r="F126" s="29" t="s">
        <v>39</v>
      </c>
      <c r="G126" s="8">
        <f>G127</f>
        <v>0</v>
      </c>
      <c r="H126" s="8">
        <f>H127</f>
        <v>0</v>
      </c>
      <c r="I126" s="86"/>
      <c r="J126" s="86"/>
    </row>
    <row r="127" spans="1:10" ht="24.75" hidden="1" customHeight="1" x14ac:dyDescent="0.2">
      <c r="A127" s="17" t="s">
        <v>71</v>
      </c>
      <c r="B127" s="52" t="s">
        <v>118</v>
      </c>
      <c r="C127" s="31" t="s">
        <v>9</v>
      </c>
      <c r="D127" s="31" t="s">
        <v>19</v>
      </c>
      <c r="E127" s="30" t="s">
        <v>100</v>
      </c>
      <c r="F127" s="30" t="s">
        <v>28</v>
      </c>
      <c r="G127" s="14">
        <v>0</v>
      </c>
      <c r="H127" s="14">
        <v>0</v>
      </c>
      <c r="I127" s="86"/>
      <c r="J127" s="86"/>
    </row>
    <row r="128" spans="1:10" ht="16.5" hidden="1" customHeight="1" x14ac:dyDescent="0.2">
      <c r="A128" s="47" t="s">
        <v>101</v>
      </c>
      <c r="B128" s="30" t="s">
        <v>118</v>
      </c>
      <c r="C128" s="36" t="s">
        <v>9</v>
      </c>
      <c r="D128" s="36" t="s">
        <v>19</v>
      </c>
      <c r="E128" s="29" t="s">
        <v>100</v>
      </c>
      <c r="F128" s="36" t="s">
        <v>102</v>
      </c>
      <c r="G128" s="10">
        <f>G129</f>
        <v>0</v>
      </c>
      <c r="H128" s="10">
        <f>H129</f>
        <v>0</v>
      </c>
      <c r="I128" s="82"/>
      <c r="J128" s="82"/>
    </row>
    <row r="129" spans="1:10" ht="16.5" hidden="1" customHeight="1" x14ac:dyDescent="0.2">
      <c r="A129" s="49" t="s">
        <v>104</v>
      </c>
      <c r="B129" s="30"/>
      <c r="C129" s="31" t="s">
        <v>9</v>
      </c>
      <c r="D129" s="31" t="s">
        <v>19</v>
      </c>
      <c r="E129" s="30" t="s">
        <v>100</v>
      </c>
      <c r="F129" s="30" t="s">
        <v>103</v>
      </c>
      <c r="G129" s="14"/>
      <c r="H129" s="14"/>
      <c r="I129" s="85"/>
      <c r="J129" s="85"/>
    </row>
    <row r="130" spans="1:10" ht="26.25" customHeight="1" x14ac:dyDescent="0.2">
      <c r="A130" s="45" t="s">
        <v>105</v>
      </c>
      <c r="B130" s="36" t="s">
        <v>118</v>
      </c>
      <c r="C130" s="32" t="s">
        <v>9</v>
      </c>
      <c r="D130" s="32" t="s">
        <v>19</v>
      </c>
      <c r="E130" s="29" t="s">
        <v>106</v>
      </c>
      <c r="F130" s="29"/>
      <c r="G130" s="8">
        <f t="shared" ref="G130:H132" si="4">G131</f>
        <v>200</v>
      </c>
      <c r="H130" s="8">
        <f t="shared" si="4"/>
        <v>200</v>
      </c>
      <c r="I130" s="86"/>
      <c r="J130" s="86"/>
    </row>
    <row r="131" spans="1:10" ht="15.75" customHeight="1" x14ac:dyDescent="0.2">
      <c r="A131" s="2" t="s">
        <v>74</v>
      </c>
      <c r="B131" s="36" t="s">
        <v>118</v>
      </c>
      <c r="C131" s="32" t="s">
        <v>9</v>
      </c>
      <c r="D131" s="32" t="s">
        <v>19</v>
      </c>
      <c r="E131" s="29" t="s">
        <v>106</v>
      </c>
      <c r="F131" s="29" t="s">
        <v>38</v>
      </c>
      <c r="G131" s="8">
        <f t="shared" si="4"/>
        <v>200</v>
      </c>
      <c r="H131" s="8">
        <f t="shared" si="4"/>
        <v>200</v>
      </c>
      <c r="I131" s="86"/>
      <c r="J131" s="86"/>
    </row>
    <row r="132" spans="1:10" ht="25.5" x14ac:dyDescent="0.2">
      <c r="A132" s="2" t="s">
        <v>75</v>
      </c>
      <c r="B132" s="36" t="s">
        <v>118</v>
      </c>
      <c r="C132" s="32" t="s">
        <v>9</v>
      </c>
      <c r="D132" s="32" t="s">
        <v>19</v>
      </c>
      <c r="E132" s="29" t="s">
        <v>106</v>
      </c>
      <c r="F132" s="29" t="s">
        <v>39</v>
      </c>
      <c r="G132" s="8">
        <f t="shared" si="4"/>
        <v>200</v>
      </c>
      <c r="H132" s="8">
        <f t="shared" si="4"/>
        <v>200</v>
      </c>
      <c r="I132" s="86"/>
      <c r="J132" s="86"/>
    </row>
    <row r="133" spans="1:10" ht="25.5" x14ac:dyDescent="0.2">
      <c r="A133" s="17" t="s">
        <v>71</v>
      </c>
      <c r="B133" s="52" t="s">
        <v>118</v>
      </c>
      <c r="C133" s="31" t="s">
        <v>9</v>
      </c>
      <c r="D133" s="31" t="s">
        <v>19</v>
      </c>
      <c r="E133" s="30" t="s">
        <v>106</v>
      </c>
      <c r="F133" s="30" t="s">
        <v>28</v>
      </c>
      <c r="G133" s="14">
        <v>200</v>
      </c>
      <c r="H133" s="14">
        <v>200</v>
      </c>
      <c r="I133" s="86"/>
      <c r="J133" s="86"/>
    </row>
    <row r="134" spans="1:10" ht="25.5" x14ac:dyDescent="0.2">
      <c r="A134" s="45" t="s">
        <v>123</v>
      </c>
      <c r="B134" s="36" t="s">
        <v>118</v>
      </c>
      <c r="C134" s="32" t="s">
        <v>9</v>
      </c>
      <c r="D134" s="32" t="s">
        <v>19</v>
      </c>
      <c r="E134" s="29" t="s">
        <v>107</v>
      </c>
      <c r="F134" s="29"/>
      <c r="G134" s="8">
        <f t="shared" ref="G134:H136" si="5">G135</f>
        <v>160</v>
      </c>
      <c r="H134" s="8">
        <f t="shared" si="5"/>
        <v>160</v>
      </c>
      <c r="I134" s="86"/>
      <c r="J134" s="86"/>
    </row>
    <row r="135" spans="1:10" ht="18" customHeight="1" x14ac:dyDescent="0.2">
      <c r="A135" s="2" t="s">
        <v>74</v>
      </c>
      <c r="B135" s="40" t="s">
        <v>118</v>
      </c>
      <c r="C135" s="32" t="s">
        <v>9</v>
      </c>
      <c r="D135" s="32" t="s">
        <v>19</v>
      </c>
      <c r="E135" s="29" t="s">
        <v>107</v>
      </c>
      <c r="F135" s="29" t="s">
        <v>38</v>
      </c>
      <c r="G135" s="8">
        <f t="shared" si="5"/>
        <v>160</v>
      </c>
      <c r="H135" s="8">
        <f t="shared" si="5"/>
        <v>160</v>
      </c>
      <c r="I135" s="86"/>
      <c r="J135" s="86"/>
    </row>
    <row r="136" spans="1:10" ht="25.5" x14ac:dyDescent="0.2">
      <c r="A136" s="2" t="s">
        <v>75</v>
      </c>
      <c r="B136" s="36" t="s">
        <v>118</v>
      </c>
      <c r="C136" s="32" t="s">
        <v>9</v>
      </c>
      <c r="D136" s="32" t="s">
        <v>19</v>
      </c>
      <c r="E136" s="29" t="s">
        <v>107</v>
      </c>
      <c r="F136" s="29" t="s">
        <v>39</v>
      </c>
      <c r="G136" s="8">
        <f t="shared" si="5"/>
        <v>160</v>
      </c>
      <c r="H136" s="8">
        <f t="shared" si="5"/>
        <v>160</v>
      </c>
      <c r="I136" s="86"/>
      <c r="J136" s="86"/>
    </row>
    <row r="137" spans="1:10" ht="25.5" x14ac:dyDescent="0.2">
      <c r="A137" s="17" t="s">
        <v>71</v>
      </c>
      <c r="B137" s="52" t="s">
        <v>118</v>
      </c>
      <c r="C137" s="31" t="s">
        <v>9</v>
      </c>
      <c r="D137" s="31" t="s">
        <v>19</v>
      </c>
      <c r="E137" s="30" t="s">
        <v>107</v>
      </c>
      <c r="F137" s="30" t="s">
        <v>28</v>
      </c>
      <c r="G137" s="14">
        <v>160</v>
      </c>
      <c r="H137" s="14">
        <v>160</v>
      </c>
      <c r="I137" s="86"/>
      <c r="J137" s="86"/>
    </row>
    <row r="138" spans="1:10" ht="15" x14ac:dyDescent="0.2">
      <c r="A138" s="45" t="s">
        <v>109</v>
      </c>
      <c r="B138" s="36" t="s">
        <v>118</v>
      </c>
      <c r="C138" s="32" t="s">
        <v>9</v>
      </c>
      <c r="D138" s="32" t="s">
        <v>19</v>
      </c>
      <c r="E138" s="29" t="s">
        <v>108</v>
      </c>
      <c r="F138" s="29"/>
      <c r="G138" s="8">
        <f t="shared" ref="G138:H140" si="6">G139</f>
        <v>40</v>
      </c>
      <c r="H138" s="8">
        <f t="shared" si="6"/>
        <v>40</v>
      </c>
      <c r="I138" s="86"/>
      <c r="J138" s="86"/>
    </row>
    <row r="139" spans="1:10" ht="17.25" customHeight="1" x14ac:dyDescent="0.2">
      <c r="A139" s="2" t="s">
        <v>74</v>
      </c>
      <c r="B139" s="36" t="s">
        <v>118</v>
      </c>
      <c r="C139" s="32" t="s">
        <v>9</v>
      </c>
      <c r="D139" s="32" t="s">
        <v>19</v>
      </c>
      <c r="E139" s="29" t="s">
        <v>108</v>
      </c>
      <c r="F139" s="29" t="s">
        <v>38</v>
      </c>
      <c r="G139" s="8">
        <f t="shared" si="6"/>
        <v>40</v>
      </c>
      <c r="H139" s="8">
        <f t="shared" si="6"/>
        <v>40</v>
      </c>
      <c r="I139" s="86"/>
      <c r="J139" s="86"/>
    </row>
    <row r="140" spans="1:10" ht="25.5" x14ac:dyDescent="0.2">
      <c r="A140" s="2" t="s">
        <v>75</v>
      </c>
      <c r="B140" s="40" t="s">
        <v>118</v>
      </c>
      <c r="C140" s="32" t="s">
        <v>9</v>
      </c>
      <c r="D140" s="32" t="s">
        <v>19</v>
      </c>
      <c r="E140" s="29" t="s">
        <v>108</v>
      </c>
      <c r="F140" s="29" t="s">
        <v>39</v>
      </c>
      <c r="G140" s="8">
        <f t="shared" si="6"/>
        <v>40</v>
      </c>
      <c r="H140" s="8">
        <f t="shared" si="6"/>
        <v>40</v>
      </c>
      <c r="I140" s="86"/>
      <c r="J140" s="86"/>
    </row>
    <row r="141" spans="1:10" ht="25.5" x14ac:dyDescent="0.2">
      <c r="A141" s="17" t="s">
        <v>71</v>
      </c>
      <c r="B141" s="52" t="s">
        <v>118</v>
      </c>
      <c r="C141" s="31" t="s">
        <v>9</v>
      </c>
      <c r="D141" s="31" t="s">
        <v>19</v>
      </c>
      <c r="E141" s="30" t="s">
        <v>108</v>
      </c>
      <c r="F141" s="30" t="s">
        <v>28</v>
      </c>
      <c r="G141" s="14">
        <v>40</v>
      </c>
      <c r="H141" s="14">
        <v>40</v>
      </c>
      <c r="I141" s="86"/>
      <c r="J141" s="86"/>
    </row>
    <row r="142" spans="1:10" ht="14.25" x14ac:dyDescent="0.2">
      <c r="A142" s="20" t="s">
        <v>45</v>
      </c>
      <c r="B142" s="35" t="s">
        <v>118</v>
      </c>
      <c r="C142" s="35" t="s">
        <v>10</v>
      </c>
      <c r="D142" s="35" t="s">
        <v>20</v>
      </c>
      <c r="E142" s="35"/>
      <c r="F142" s="35"/>
      <c r="G142" s="9">
        <f>G143</f>
        <v>295.39999999999998</v>
      </c>
      <c r="H142" s="9">
        <f>H143</f>
        <v>290</v>
      </c>
      <c r="I142" s="88"/>
      <c r="J142" s="88"/>
    </row>
    <row r="143" spans="1:10" ht="15" x14ac:dyDescent="0.2">
      <c r="A143" s="21" t="s">
        <v>27</v>
      </c>
      <c r="B143" s="36" t="s">
        <v>118</v>
      </c>
      <c r="C143" s="36" t="s">
        <v>10</v>
      </c>
      <c r="D143" s="36" t="s">
        <v>18</v>
      </c>
      <c r="E143" s="36"/>
      <c r="F143" s="36"/>
      <c r="G143" s="8">
        <f>G144+G153</f>
        <v>295.39999999999998</v>
      </c>
      <c r="H143" s="8">
        <f>H144+H153</f>
        <v>290</v>
      </c>
      <c r="I143" s="86"/>
      <c r="J143" s="86"/>
    </row>
    <row r="144" spans="1:10" ht="25.5" x14ac:dyDescent="0.2">
      <c r="A144" s="21" t="s">
        <v>191</v>
      </c>
      <c r="B144" s="40" t="s">
        <v>118</v>
      </c>
      <c r="C144" s="36" t="s">
        <v>10</v>
      </c>
      <c r="D144" s="36" t="s">
        <v>18</v>
      </c>
      <c r="E144" s="36" t="s">
        <v>192</v>
      </c>
      <c r="F144" s="36"/>
      <c r="G144" s="8">
        <f>G145+G149</f>
        <v>215.79999999999998</v>
      </c>
      <c r="H144" s="8">
        <f>H145+H149</f>
        <v>225.3</v>
      </c>
      <c r="I144" s="8"/>
    </row>
    <row r="145" spans="1:10" ht="15" customHeight="1" x14ac:dyDescent="0.2">
      <c r="A145" s="2" t="s">
        <v>193</v>
      </c>
      <c r="B145" s="36" t="s">
        <v>118</v>
      </c>
      <c r="C145" s="36" t="s">
        <v>10</v>
      </c>
      <c r="D145" s="36" t="s">
        <v>18</v>
      </c>
      <c r="E145" s="36" t="s">
        <v>194</v>
      </c>
      <c r="F145" s="36"/>
      <c r="G145" s="10">
        <f t="shared" ref="G145:H147" si="7">G146</f>
        <v>2.2000000000000002</v>
      </c>
      <c r="H145" s="10">
        <f t="shared" si="7"/>
        <v>2.2999999999999998</v>
      </c>
      <c r="I145" s="82"/>
      <c r="J145" s="82"/>
    </row>
    <row r="146" spans="1:10" ht="14.25" customHeight="1" x14ac:dyDescent="0.2">
      <c r="A146" s="24" t="s">
        <v>74</v>
      </c>
      <c r="B146" s="36" t="s">
        <v>118</v>
      </c>
      <c r="C146" s="36" t="s">
        <v>10</v>
      </c>
      <c r="D146" s="36" t="s">
        <v>18</v>
      </c>
      <c r="E146" s="36" t="s">
        <v>194</v>
      </c>
      <c r="F146" s="36" t="s">
        <v>38</v>
      </c>
      <c r="G146" s="10">
        <f t="shared" si="7"/>
        <v>2.2000000000000002</v>
      </c>
      <c r="H146" s="10">
        <f t="shared" si="7"/>
        <v>2.2999999999999998</v>
      </c>
      <c r="I146" s="82"/>
      <c r="J146" s="82"/>
    </row>
    <row r="147" spans="1:10" ht="25.5" customHeight="1" x14ac:dyDescent="0.2">
      <c r="A147" s="24" t="s">
        <v>75</v>
      </c>
      <c r="B147" s="36" t="s">
        <v>118</v>
      </c>
      <c r="C147" s="36" t="s">
        <v>10</v>
      </c>
      <c r="D147" s="36" t="s">
        <v>18</v>
      </c>
      <c r="E147" s="36" t="s">
        <v>194</v>
      </c>
      <c r="F147" s="36" t="s">
        <v>39</v>
      </c>
      <c r="G147" s="10">
        <f t="shared" si="7"/>
        <v>2.2000000000000002</v>
      </c>
      <c r="H147" s="10">
        <f t="shared" si="7"/>
        <v>2.2999999999999998</v>
      </c>
      <c r="I147" s="82"/>
      <c r="J147" s="82"/>
    </row>
    <row r="148" spans="1:10" ht="23.25" customHeight="1" x14ac:dyDescent="0.2">
      <c r="A148" s="46" t="s">
        <v>71</v>
      </c>
      <c r="B148" s="30" t="s">
        <v>118</v>
      </c>
      <c r="C148" s="31" t="s">
        <v>10</v>
      </c>
      <c r="D148" s="31" t="s">
        <v>18</v>
      </c>
      <c r="E148" s="31" t="s">
        <v>194</v>
      </c>
      <c r="F148" s="39" t="s">
        <v>28</v>
      </c>
      <c r="G148" s="14">
        <v>2.2000000000000002</v>
      </c>
      <c r="H148" s="14">
        <v>2.2999999999999998</v>
      </c>
      <c r="I148" s="86"/>
      <c r="J148" s="86"/>
    </row>
    <row r="149" spans="1:10" ht="25.5" x14ac:dyDescent="0.2">
      <c r="A149" s="63" t="s">
        <v>167</v>
      </c>
      <c r="B149" s="40" t="s">
        <v>118</v>
      </c>
      <c r="C149" s="36" t="s">
        <v>10</v>
      </c>
      <c r="D149" s="36" t="s">
        <v>18</v>
      </c>
      <c r="E149" s="40" t="s">
        <v>196</v>
      </c>
      <c r="F149" s="40"/>
      <c r="G149" s="10">
        <f t="shared" ref="G149:H151" si="8">G150</f>
        <v>213.6</v>
      </c>
      <c r="H149" s="10">
        <f t="shared" si="8"/>
        <v>223</v>
      </c>
      <c r="I149" s="86"/>
      <c r="J149" s="86"/>
    </row>
    <row r="150" spans="1:10" ht="15" x14ac:dyDescent="0.2">
      <c r="A150" s="63" t="s">
        <v>74</v>
      </c>
      <c r="B150" s="40" t="s">
        <v>118</v>
      </c>
      <c r="C150" s="36" t="s">
        <v>10</v>
      </c>
      <c r="D150" s="36" t="s">
        <v>18</v>
      </c>
      <c r="E150" s="40" t="s">
        <v>196</v>
      </c>
      <c r="F150" s="40" t="s">
        <v>38</v>
      </c>
      <c r="G150" s="10">
        <f t="shared" si="8"/>
        <v>213.6</v>
      </c>
      <c r="H150" s="10">
        <f t="shared" si="8"/>
        <v>223</v>
      </c>
      <c r="I150" s="86"/>
      <c r="J150" s="86"/>
    </row>
    <row r="151" spans="1:10" ht="25.5" x14ac:dyDescent="0.2">
      <c r="A151" s="63" t="s">
        <v>75</v>
      </c>
      <c r="B151" s="40" t="s">
        <v>118</v>
      </c>
      <c r="C151" s="36" t="s">
        <v>10</v>
      </c>
      <c r="D151" s="36" t="s">
        <v>18</v>
      </c>
      <c r="E151" s="40" t="s">
        <v>196</v>
      </c>
      <c r="F151" s="40" t="s">
        <v>39</v>
      </c>
      <c r="G151" s="10">
        <f t="shared" si="8"/>
        <v>213.6</v>
      </c>
      <c r="H151" s="10">
        <f t="shared" si="8"/>
        <v>223</v>
      </c>
      <c r="I151" s="86"/>
      <c r="J151" s="86"/>
    </row>
    <row r="152" spans="1:10" ht="25.5" x14ac:dyDescent="0.2">
      <c r="A152" s="46" t="s">
        <v>71</v>
      </c>
      <c r="B152" s="53" t="s">
        <v>118</v>
      </c>
      <c r="C152" s="31" t="s">
        <v>10</v>
      </c>
      <c r="D152" s="31" t="s">
        <v>18</v>
      </c>
      <c r="E152" s="30" t="s">
        <v>196</v>
      </c>
      <c r="F152" s="30" t="s">
        <v>28</v>
      </c>
      <c r="G152" s="14">
        <v>213.6</v>
      </c>
      <c r="H152" s="14">
        <v>223</v>
      </c>
      <c r="I152" s="86"/>
      <c r="J152" s="86"/>
    </row>
    <row r="153" spans="1:10" ht="14.25" customHeight="1" x14ac:dyDescent="0.2">
      <c r="A153" s="2" t="s">
        <v>35</v>
      </c>
      <c r="B153" s="36" t="s">
        <v>118</v>
      </c>
      <c r="C153" s="36" t="s">
        <v>10</v>
      </c>
      <c r="D153" s="36" t="s">
        <v>18</v>
      </c>
      <c r="E153" s="29" t="s">
        <v>36</v>
      </c>
      <c r="F153" s="36"/>
      <c r="G153" s="8">
        <f>G154+G158+G162+G166</f>
        <v>79.599999999999994</v>
      </c>
      <c r="H153" s="8">
        <f>H154+H158+H162+H166</f>
        <v>64.7</v>
      </c>
      <c r="I153" s="86"/>
      <c r="J153" s="86"/>
    </row>
    <row r="154" spans="1:10" ht="38.25" x14ac:dyDescent="0.2">
      <c r="A154" s="21" t="s">
        <v>147</v>
      </c>
      <c r="B154" s="40" t="s">
        <v>118</v>
      </c>
      <c r="C154" s="36" t="s">
        <v>10</v>
      </c>
      <c r="D154" s="36" t="s">
        <v>18</v>
      </c>
      <c r="E154" s="36" t="s">
        <v>79</v>
      </c>
      <c r="F154" s="38"/>
      <c r="G154" s="8">
        <f>G157</f>
        <v>79.599999999999994</v>
      </c>
      <c r="H154" s="8">
        <f>H157</f>
        <v>64.7</v>
      </c>
      <c r="I154" s="86"/>
      <c r="J154" s="86"/>
    </row>
    <row r="155" spans="1:10" ht="15" x14ac:dyDescent="0.2">
      <c r="A155" s="24" t="s">
        <v>74</v>
      </c>
      <c r="B155" s="36" t="s">
        <v>118</v>
      </c>
      <c r="C155" s="36" t="s">
        <v>10</v>
      </c>
      <c r="D155" s="36" t="s">
        <v>18</v>
      </c>
      <c r="E155" s="29" t="s">
        <v>79</v>
      </c>
      <c r="F155" s="36" t="s">
        <v>38</v>
      </c>
      <c r="G155" s="10">
        <f>G156</f>
        <v>79.599999999999994</v>
      </c>
      <c r="H155" s="10">
        <f>H156</f>
        <v>64.7</v>
      </c>
      <c r="I155" s="86"/>
      <c r="J155" s="86"/>
    </row>
    <row r="156" spans="1:10" ht="25.5" x14ac:dyDescent="0.2">
      <c r="A156" s="24" t="s">
        <v>75</v>
      </c>
      <c r="B156" s="36" t="s">
        <v>118</v>
      </c>
      <c r="C156" s="36" t="s">
        <v>10</v>
      </c>
      <c r="D156" s="36" t="s">
        <v>18</v>
      </c>
      <c r="E156" s="29" t="s">
        <v>79</v>
      </c>
      <c r="F156" s="36" t="s">
        <v>39</v>
      </c>
      <c r="G156" s="10">
        <f>G157</f>
        <v>79.599999999999994</v>
      </c>
      <c r="H156" s="10">
        <f>H157</f>
        <v>64.7</v>
      </c>
      <c r="I156" s="86"/>
      <c r="J156" s="86"/>
    </row>
    <row r="157" spans="1:10" ht="25.5" x14ac:dyDescent="0.2">
      <c r="A157" s="46" t="s">
        <v>71</v>
      </c>
      <c r="B157" s="53" t="s">
        <v>118</v>
      </c>
      <c r="C157" s="31" t="s">
        <v>10</v>
      </c>
      <c r="D157" s="31" t="s">
        <v>18</v>
      </c>
      <c r="E157" s="30" t="s">
        <v>79</v>
      </c>
      <c r="F157" s="30" t="s">
        <v>28</v>
      </c>
      <c r="G157" s="14">
        <v>79.599999999999994</v>
      </c>
      <c r="H157" s="14">
        <v>64.7</v>
      </c>
      <c r="I157" s="86"/>
      <c r="J157" s="86"/>
    </row>
    <row r="158" spans="1:10" ht="25.5" x14ac:dyDescent="0.2">
      <c r="A158" s="63" t="s">
        <v>145</v>
      </c>
      <c r="B158" s="40" t="s">
        <v>118</v>
      </c>
      <c r="C158" s="36" t="s">
        <v>10</v>
      </c>
      <c r="D158" s="36" t="s">
        <v>18</v>
      </c>
      <c r="E158" s="40" t="s">
        <v>146</v>
      </c>
      <c r="F158" s="40"/>
      <c r="G158" s="10">
        <f t="shared" ref="G158:H160" si="9">G159</f>
        <v>0</v>
      </c>
      <c r="H158" s="10">
        <f t="shared" si="9"/>
        <v>0</v>
      </c>
      <c r="I158" s="86"/>
      <c r="J158" s="86"/>
    </row>
    <row r="159" spans="1:10" ht="15" x14ac:dyDescent="0.2">
      <c r="A159" s="63" t="s">
        <v>74</v>
      </c>
      <c r="B159" s="40" t="s">
        <v>118</v>
      </c>
      <c r="C159" s="36" t="s">
        <v>10</v>
      </c>
      <c r="D159" s="36" t="s">
        <v>18</v>
      </c>
      <c r="E159" s="40" t="s">
        <v>146</v>
      </c>
      <c r="F159" s="40" t="s">
        <v>38</v>
      </c>
      <c r="G159" s="10">
        <f t="shared" si="9"/>
        <v>0</v>
      </c>
      <c r="H159" s="10">
        <f t="shared" si="9"/>
        <v>0</v>
      </c>
      <c r="I159" s="86"/>
      <c r="J159" s="86"/>
    </row>
    <row r="160" spans="1:10" ht="25.5" x14ac:dyDescent="0.2">
      <c r="A160" s="63" t="s">
        <v>75</v>
      </c>
      <c r="B160" s="40" t="s">
        <v>118</v>
      </c>
      <c r="C160" s="36" t="s">
        <v>10</v>
      </c>
      <c r="D160" s="36" t="s">
        <v>18</v>
      </c>
      <c r="E160" s="40" t="s">
        <v>146</v>
      </c>
      <c r="F160" s="40" t="s">
        <v>39</v>
      </c>
      <c r="G160" s="10">
        <f t="shared" si="9"/>
        <v>0</v>
      </c>
      <c r="H160" s="10">
        <f t="shared" si="9"/>
        <v>0</v>
      </c>
      <c r="I160" s="86"/>
      <c r="J160" s="86"/>
    </row>
    <row r="161" spans="1:10" ht="25.5" x14ac:dyDescent="0.2">
      <c r="A161" s="64" t="s">
        <v>71</v>
      </c>
      <c r="B161" s="53" t="s">
        <v>118</v>
      </c>
      <c r="C161" s="31" t="s">
        <v>10</v>
      </c>
      <c r="D161" s="31" t="s">
        <v>18</v>
      </c>
      <c r="E161" s="30" t="s">
        <v>146</v>
      </c>
      <c r="F161" s="30" t="s">
        <v>28</v>
      </c>
      <c r="G161" s="14">
        <f>15.2-15.2</f>
        <v>0</v>
      </c>
      <c r="H161" s="14">
        <f>30.1-30.1</f>
        <v>0</v>
      </c>
      <c r="I161" s="86"/>
      <c r="J161" s="86"/>
    </row>
    <row r="162" spans="1:10" ht="25.5" x14ac:dyDescent="0.2">
      <c r="A162" s="63" t="s">
        <v>167</v>
      </c>
      <c r="B162" s="40" t="s">
        <v>118</v>
      </c>
      <c r="C162" s="36" t="s">
        <v>10</v>
      </c>
      <c r="D162" s="36" t="s">
        <v>18</v>
      </c>
      <c r="E162" s="40" t="s">
        <v>130</v>
      </c>
      <c r="F162" s="40"/>
      <c r="G162" s="10">
        <f t="shared" ref="G162:H164" si="10">G163</f>
        <v>0</v>
      </c>
      <c r="H162" s="10">
        <f t="shared" si="10"/>
        <v>0</v>
      </c>
      <c r="I162" s="86"/>
      <c r="J162" s="86"/>
    </row>
    <row r="163" spans="1:10" ht="15" x14ac:dyDescent="0.2">
      <c r="A163" s="63" t="s">
        <v>74</v>
      </c>
      <c r="B163" s="40" t="s">
        <v>118</v>
      </c>
      <c r="C163" s="36" t="s">
        <v>10</v>
      </c>
      <c r="D163" s="36" t="s">
        <v>18</v>
      </c>
      <c r="E163" s="40" t="s">
        <v>130</v>
      </c>
      <c r="F163" s="40" t="s">
        <v>38</v>
      </c>
      <c r="G163" s="10">
        <f t="shared" si="10"/>
        <v>0</v>
      </c>
      <c r="H163" s="10">
        <f t="shared" si="10"/>
        <v>0</v>
      </c>
      <c r="I163" s="86"/>
      <c r="J163" s="86"/>
    </row>
    <row r="164" spans="1:10" ht="25.5" x14ac:dyDescent="0.2">
      <c r="A164" s="63" t="s">
        <v>75</v>
      </c>
      <c r="B164" s="40" t="s">
        <v>118</v>
      </c>
      <c r="C164" s="36" t="s">
        <v>10</v>
      </c>
      <c r="D164" s="36" t="s">
        <v>18</v>
      </c>
      <c r="E164" s="40" t="s">
        <v>130</v>
      </c>
      <c r="F164" s="40" t="s">
        <v>39</v>
      </c>
      <c r="G164" s="10">
        <f t="shared" si="10"/>
        <v>0</v>
      </c>
      <c r="H164" s="10">
        <f t="shared" si="10"/>
        <v>0</v>
      </c>
      <c r="I164" s="86"/>
      <c r="J164" s="86"/>
    </row>
    <row r="165" spans="1:10" ht="25.5" x14ac:dyDescent="0.2">
      <c r="A165" s="46" t="s">
        <v>71</v>
      </c>
      <c r="B165" s="53" t="s">
        <v>118</v>
      </c>
      <c r="C165" s="31" t="s">
        <v>10</v>
      </c>
      <c r="D165" s="31" t="s">
        <v>18</v>
      </c>
      <c r="E165" s="30" t="s">
        <v>130</v>
      </c>
      <c r="F165" s="30" t="s">
        <v>28</v>
      </c>
      <c r="G165" s="14">
        <v>0</v>
      </c>
      <c r="H165" s="14">
        <v>0</v>
      </c>
      <c r="I165" s="86"/>
      <c r="J165" s="86"/>
    </row>
    <row r="166" spans="1:10" ht="15" customHeight="1" x14ac:dyDescent="0.2">
      <c r="A166" s="2" t="s">
        <v>152</v>
      </c>
      <c r="B166" s="36" t="s">
        <v>118</v>
      </c>
      <c r="C166" s="36" t="s">
        <v>10</v>
      </c>
      <c r="D166" s="36" t="s">
        <v>18</v>
      </c>
      <c r="E166" s="36" t="s">
        <v>121</v>
      </c>
      <c r="F166" s="36"/>
      <c r="G166" s="10">
        <f t="shared" ref="G166:H168" si="11">G167</f>
        <v>0</v>
      </c>
      <c r="H166" s="10">
        <f t="shared" si="11"/>
        <v>0</v>
      </c>
      <c r="I166" s="82"/>
      <c r="J166" s="82"/>
    </row>
    <row r="167" spans="1:10" ht="15" customHeight="1" x14ac:dyDescent="0.2">
      <c r="A167" s="24" t="s">
        <v>74</v>
      </c>
      <c r="B167" s="36" t="s">
        <v>118</v>
      </c>
      <c r="C167" s="36" t="s">
        <v>10</v>
      </c>
      <c r="D167" s="36" t="s">
        <v>18</v>
      </c>
      <c r="E167" s="36" t="s">
        <v>121</v>
      </c>
      <c r="F167" s="36" t="s">
        <v>38</v>
      </c>
      <c r="G167" s="10">
        <f t="shared" si="11"/>
        <v>0</v>
      </c>
      <c r="H167" s="10">
        <f t="shared" si="11"/>
        <v>0</v>
      </c>
      <c r="I167" s="82"/>
      <c r="J167" s="82"/>
    </row>
    <row r="168" spans="1:10" ht="25.5" customHeight="1" x14ac:dyDescent="0.2">
      <c r="A168" s="24" t="s">
        <v>75</v>
      </c>
      <c r="B168" s="36" t="s">
        <v>118</v>
      </c>
      <c r="C168" s="36" t="s">
        <v>10</v>
      </c>
      <c r="D168" s="36" t="s">
        <v>18</v>
      </c>
      <c r="E168" s="36" t="s">
        <v>121</v>
      </c>
      <c r="F168" s="36" t="s">
        <v>39</v>
      </c>
      <c r="G168" s="10">
        <f t="shared" si="11"/>
        <v>0</v>
      </c>
      <c r="H168" s="10">
        <f t="shared" si="11"/>
        <v>0</v>
      </c>
      <c r="I168" s="82"/>
      <c r="J168" s="82"/>
    </row>
    <row r="169" spans="1:10" ht="23.25" customHeight="1" x14ac:dyDescent="0.2">
      <c r="A169" s="46" t="s">
        <v>71</v>
      </c>
      <c r="B169" s="30" t="s">
        <v>118</v>
      </c>
      <c r="C169" s="31" t="s">
        <v>10</v>
      </c>
      <c r="D169" s="31" t="s">
        <v>18</v>
      </c>
      <c r="E169" s="31" t="s">
        <v>121</v>
      </c>
      <c r="F169" s="39" t="s">
        <v>28</v>
      </c>
      <c r="G169" s="14">
        <v>0</v>
      </c>
      <c r="H169" s="14">
        <v>0</v>
      </c>
      <c r="I169" s="86"/>
      <c r="J169" s="86"/>
    </row>
    <row r="170" spans="1:10" ht="0.75" hidden="1" customHeight="1" x14ac:dyDescent="0.2">
      <c r="A170" s="21" t="s">
        <v>168</v>
      </c>
      <c r="B170" s="36" t="s">
        <v>118</v>
      </c>
      <c r="C170" s="36" t="s">
        <v>10</v>
      </c>
      <c r="D170" s="36" t="s">
        <v>18</v>
      </c>
      <c r="E170" s="36" t="s">
        <v>169</v>
      </c>
      <c r="F170" s="38"/>
      <c r="G170" s="10">
        <f>SUM(G171)</f>
        <v>0</v>
      </c>
      <c r="H170" s="10">
        <f>SUM(H171)</f>
        <v>0</v>
      </c>
      <c r="I170" s="86"/>
      <c r="J170" s="86"/>
    </row>
    <row r="171" spans="1:10" ht="14.25" hidden="1" customHeight="1" x14ac:dyDescent="0.2">
      <c r="A171" s="47" t="s">
        <v>97</v>
      </c>
      <c r="B171" s="36" t="s">
        <v>118</v>
      </c>
      <c r="C171" s="36" t="s">
        <v>10</v>
      </c>
      <c r="D171" s="36" t="s">
        <v>18</v>
      </c>
      <c r="E171" s="36" t="s">
        <v>169</v>
      </c>
      <c r="F171" s="36" t="s">
        <v>38</v>
      </c>
      <c r="G171" s="10">
        <f t="shared" ref="G171:H173" si="12">G172</f>
        <v>0</v>
      </c>
      <c r="H171" s="10">
        <f t="shared" si="12"/>
        <v>0</v>
      </c>
      <c r="I171" s="86"/>
      <c r="J171" s="86"/>
    </row>
    <row r="172" spans="1:10" ht="25.5" hidden="1" customHeight="1" x14ac:dyDescent="0.2">
      <c r="A172" s="47" t="s">
        <v>98</v>
      </c>
      <c r="B172" s="36" t="s">
        <v>118</v>
      </c>
      <c r="C172" s="36" t="s">
        <v>10</v>
      </c>
      <c r="D172" s="36" t="s">
        <v>18</v>
      </c>
      <c r="E172" s="36" t="s">
        <v>169</v>
      </c>
      <c r="F172" s="36" t="s">
        <v>39</v>
      </c>
      <c r="G172" s="10">
        <f t="shared" si="12"/>
        <v>0</v>
      </c>
      <c r="H172" s="10">
        <f t="shared" si="12"/>
        <v>0</v>
      </c>
      <c r="I172" s="86"/>
      <c r="J172" s="86"/>
    </row>
    <row r="173" spans="1:10" ht="25.5" hidden="1" customHeight="1" x14ac:dyDescent="0.2">
      <c r="A173" s="72" t="s">
        <v>99</v>
      </c>
      <c r="B173" s="73" t="s">
        <v>118</v>
      </c>
      <c r="C173" s="36" t="s">
        <v>10</v>
      </c>
      <c r="D173" s="36" t="s">
        <v>18</v>
      </c>
      <c r="E173" s="36" t="s">
        <v>169</v>
      </c>
      <c r="F173" s="40" t="s">
        <v>28</v>
      </c>
      <c r="G173" s="10">
        <f t="shared" si="12"/>
        <v>0</v>
      </c>
      <c r="H173" s="10">
        <f t="shared" si="12"/>
        <v>0</v>
      </c>
      <c r="I173" s="86"/>
      <c r="J173" s="86"/>
    </row>
    <row r="174" spans="1:10" ht="16.5" hidden="1" customHeight="1" x14ac:dyDescent="0.2">
      <c r="A174" s="46" t="s">
        <v>170</v>
      </c>
      <c r="B174" s="30" t="s">
        <v>118</v>
      </c>
      <c r="C174" s="31" t="s">
        <v>10</v>
      </c>
      <c r="D174" s="31" t="s">
        <v>18</v>
      </c>
      <c r="E174" s="31" t="s">
        <v>169</v>
      </c>
      <c r="F174" s="30" t="s">
        <v>28</v>
      </c>
      <c r="G174" s="14"/>
      <c r="H174" s="14"/>
      <c r="I174" s="86"/>
      <c r="J174" s="86"/>
    </row>
    <row r="175" spans="1:10" ht="0.75" hidden="1" customHeight="1" x14ac:dyDescent="0.2">
      <c r="A175" s="24" t="s">
        <v>45</v>
      </c>
      <c r="B175" s="36" t="s">
        <v>118</v>
      </c>
      <c r="C175" s="36" t="s">
        <v>10</v>
      </c>
      <c r="D175" s="36" t="s">
        <v>20</v>
      </c>
      <c r="E175" s="29" t="s">
        <v>7</v>
      </c>
      <c r="F175" s="36" t="s">
        <v>7</v>
      </c>
      <c r="G175" s="10">
        <f t="shared" ref="G175:H180" si="13">G176</f>
        <v>0</v>
      </c>
      <c r="H175" s="10">
        <f t="shared" si="13"/>
        <v>0</v>
      </c>
      <c r="I175" s="82"/>
      <c r="J175" s="82"/>
    </row>
    <row r="176" spans="1:10" ht="15" hidden="1" x14ac:dyDescent="0.2">
      <c r="A176" s="24" t="s">
        <v>93</v>
      </c>
      <c r="B176" s="30" t="s">
        <v>118</v>
      </c>
      <c r="C176" s="36" t="s">
        <v>10</v>
      </c>
      <c r="D176" s="36" t="s">
        <v>94</v>
      </c>
      <c r="E176" s="29" t="s">
        <v>7</v>
      </c>
      <c r="F176" s="36" t="s">
        <v>7</v>
      </c>
      <c r="G176" s="10">
        <f t="shared" si="13"/>
        <v>0</v>
      </c>
      <c r="H176" s="10">
        <f t="shared" si="13"/>
        <v>0</v>
      </c>
      <c r="I176" s="82"/>
      <c r="J176" s="82"/>
    </row>
    <row r="177" spans="1:10" ht="15" hidden="1" x14ac:dyDescent="0.2">
      <c r="A177" s="47" t="s">
        <v>171</v>
      </c>
      <c r="B177" s="36"/>
      <c r="C177" s="36" t="s">
        <v>10</v>
      </c>
      <c r="D177" s="36" t="s">
        <v>94</v>
      </c>
      <c r="E177" s="29" t="s">
        <v>36</v>
      </c>
      <c r="F177" s="36" t="s">
        <v>7</v>
      </c>
      <c r="G177" s="10">
        <f t="shared" si="13"/>
        <v>0</v>
      </c>
      <c r="H177" s="10">
        <f t="shared" si="13"/>
        <v>0</v>
      </c>
      <c r="I177" s="82"/>
      <c r="J177" s="82"/>
    </row>
    <row r="178" spans="1:10" ht="15" hidden="1" x14ac:dyDescent="0.2">
      <c r="A178" s="24" t="s">
        <v>95</v>
      </c>
      <c r="B178" s="36"/>
      <c r="C178" s="36" t="s">
        <v>10</v>
      </c>
      <c r="D178" s="36" t="s">
        <v>94</v>
      </c>
      <c r="E178" s="29" t="s">
        <v>96</v>
      </c>
      <c r="F178" s="36" t="s">
        <v>7</v>
      </c>
      <c r="G178" s="10">
        <f t="shared" si="13"/>
        <v>0</v>
      </c>
      <c r="H178" s="10">
        <f t="shared" si="13"/>
        <v>0</v>
      </c>
      <c r="I178" s="82"/>
      <c r="J178" s="82"/>
    </row>
    <row r="179" spans="1:10" ht="24" hidden="1" customHeight="1" x14ac:dyDescent="0.2">
      <c r="A179" s="47" t="s">
        <v>97</v>
      </c>
      <c r="B179" s="36"/>
      <c r="C179" s="36" t="s">
        <v>10</v>
      </c>
      <c r="D179" s="36" t="s">
        <v>94</v>
      </c>
      <c r="E179" s="29" t="s">
        <v>96</v>
      </c>
      <c r="F179" s="36" t="s">
        <v>38</v>
      </c>
      <c r="G179" s="10">
        <f t="shared" si="13"/>
        <v>0</v>
      </c>
      <c r="H179" s="10">
        <f t="shared" si="13"/>
        <v>0</v>
      </c>
      <c r="I179" s="82"/>
      <c r="J179" s="82"/>
    </row>
    <row r="180" spans="1:10" ht="26.25" hidden="1" customHeight="1" x14ac:dyDescent="0.2">
      <c r="A180" s="47" t="s">
        <v>98</v>
      </c>
      <c r="B180" s="36"/>
      <c r="C180" s="36" t="s">
        <v>10</v>
      </c>
      <c r="D180" s="36" t="s">
        <v>94</v>
      </c>
      <c r="E180" s="29" t="s">
        <v>96</v>
      </c>
      <c r="F180" s="36" t="s">
        <v>39</v>
      </c>
      <c r="G180" s="10">
        <f t="shared" si="13"/>
        <v>0</v>
      </c>
      <c r="H180" s="10">
        <f t="shared" si="13"/>
        <v>0</v>
      </c>
      <c r="I180" s="82"/>
      <c r="J180" s="82"/>
    </row>
    <row r="181" spans="1:10" ht="25.5" hidden="1" customHeight="1" x14ac:dyDescent="0.2">
      <c r="A181" s="48" t="s">
        <v>99</v>
      </c>
      <c r="B181" s="30"/>
      <c r="C181" s="31" t="s">
        <v>10</v>
      </c>
      <c r="D181" s="31" t="s">
        <v>94</v>
      </c>
      <c r="E181" s="30" t="s">
        <v>96</v>
      </c>
      <c r="F181" s="30" t="s">
        <v>28</v>
      </c>
      <c r="G181" s="14"/>
      <c r="H181" s="14"/>
      <c r="I181" s="85"/>
      <c r="J181" s="85"/>
    </row>
    <row r="182" spans="1:10" ht="14.25" x14ac:dyDescent="0.2">
      <c r="A182" s="20" t="s">
        <v>46</v>
      </c>
      <c r="B182" s="35" t="s">
        <v>118</v>
      </c>
      <c r="C182" s="35" t="s">
        <v>11</v>
      </c>
      <c r="D182" s="35" t="s">
        <v>20</v>
      </c>
      <c r="E182" s="35"/>
      <c r="F182" s="35" t="s">
        <v>7</v>
      </c>
      <c r="G182" s="6">
        <f>G183+G189+G198</f>
        <v>3275</v>
      </c>
      <c r="H182" s="6">
        <f>H183+H189+H198</f>
        <v>3497.7</v>
      </c>
      <c r="I182" s="87"/>
      <c r="J182" s="87"/>
    </row>
    <row r="183" spans="1:10" ht="15" hidden="1" x14ac:dyDescent="0.2">
      <c r="A183" s="23" t="s">
        <v>172</v>
      </c>
      <c r="B183" s="36" t="s">
        <v>118</v>
      </c>
      <c r="C183" s="36" t="s">
        <v>11</v>
      </c>
      <c r="D183" s="36" t="s">
        <v>8</v>
      </c>
      <c r="E183" s="40"/>
      <c r="F183" s="40" t="s">
        <v>7</v>
      </c>
      <c r="G183" s="8">
        <f t="shared" ref="G183:H187" si="14">G184</f>
        <v>0</v>
      </c>
      <c r="H183" s="8">
        <f t="shared" si="14"/>
        <v>0</v>
      </c>
      <c r="I183" s="86"/>
      <c r="J183" s="86"/>
    </row>
    <row r="184" spans="1:10" ht="15" hidden="1" x14ac:dyDescent="0.2">
      <c r="A184" s="2" t="s">
        <v>35</v>
      </c>
      <c r="B184" s="36" t="s">
        <v>118</v>
      </c>
      <c r="C184" s="36" t="s">
        <v>11</v>
      </c>
      <c r="D184" s="36" t="s">
        <v>8</v>
      </c>
      <c r="E184" s="29" t="s">
        <v>36</v>
      </c>
      <c r="F184" s="40"/>
      <c r="G184" s="8">
        <f t="shared" si="14"/>
        <v>0</v>
      </c>
      <c r="H184" s="8">
        <f t="shared" si="14"/>
        <v>0</v>
      </c>
      <c r="I184" s="86"/>
      <c r="J184" s="86"/>
    </row>
    <row r="185" spans="1:10" ht="15" hidden="1" x14ac:dyDescent="0.2">
      <c r="A185" s="21" t="s">
        <v>173</v>
      </c>
      <c r="B185" s="36" t="s">
        <v>118</v>
      </c>
      <c r="C185" s="36" t="s">
        <v>11</v>
      </c>
      <c r="D185" s="36" t="s">
        <v>8</v>
      </c>
      <c r="E185" s="40" t="s">
        <v>174</v>
      </c>
      <c r="F185" s="40"/>
      <c r="G185" s="10">
        <f t="shared" si="14"/>
        <v>0</v>
      </c>
      <c r="H185" s="10">
        <f t="shared" si="14"/>
        <v>0</v>
      </c>
      <c r="I185" s="82"/>
      <c r="J185" s="82"/>
    </row>
    <row r="186" spans="1:10" ht="12.75" hidden="1" customHeight="1" x14ac:dyDescent="0.2">
      <c r="A186" s="24" t="s">
        <v>74</v>
      </c>
      <c r="B186" s="30" t="s">
        <v>118</v>
      </c>
      <c r="C186" s="36" t="s">
        <v>11</v>
      </c>
      <c r="D186" s="36" t="s">
        <v>8</v>
      </c>
      <c r="E186" s="29" t="s">
        <v>174</v>
      </c>
      <c r="F186" s="36" t="s">
        <v>38</v>
      </c>
      <c r="G186" s="10">
        <f t="shared" si="14"/>
        <v>0</v>
      </c>
      <c r="H186" s="10">
        <f t="shared" si="14"/>
        <v>0</v>
      </c>
      <c r="I186" s="82"/>
      <c r="J186" s="82"/>
    </row>
    <row r="187" spans="1:10" ht="12" hidden="1" customHeight="1" x14ac:dyDescent="0.2">
      <c r="A187" s="24" t="s">
        <v>75</v>
      </c>
      <c r="B187" s="36"/>
      <c r="C187" s="36" t="s">
        <v>11</v>
      </c>
      <c r="D187" s="36" t="s">
        <v>8</v>
      </c>
      <c r="E187" s="29" t="s">
        <v>174</v>
      </c>
      <c r="F187" s="36" t="s">
        <v>39</v>
      </c>
      <c r="G187" s="10">
        <f t="shared" si="14"/>
        <v>0</v>
      </c>
      <c r="H187" s="10">
        <f t="shared" si="14"/>
        <v>0</v>
      </c>
      <c r="I187" s="82"/>
      <c r="J187" s="82"/>
    </row>
    <row r="188" spans="1:10" ht="25.5" hidden="1" x14ac:dyDescent="0.2">
      <c r="A188" s="46" t="s">
        <v>71</v>
      </c>
      <c r="B188" s="30"/>
      <c r="C188" s="31" t="s">
        <v>11</v>
      </c>
      <c r="D188" s="31" t="s">
        <v>8</v>
      </c>
      <c r="E188" s="30" t="s">
        <v>174</v>
      </c>
      <c r="F188" s="30" t="s">
        <v>28</v>
      </c>
      <c r="G188" s="14"/>
      <c r="H188" s="14"/>
      <c r="I188" s="85"/>
      <c r="J188" s="85"/>
    </row>
    <row r="189" spans="1:10" ht="15" hidden="1" x14ac:dyDescent="0.2">
      <c r="A189" s="21" t="s">
        <v>175</v>
      </c>
      <c r="B189" s="36"/>
      <c r="C189" s="36" t="s">
        <v>11</v>
      </c>
      <c r="D189" s="36" t="s">
        <v>12</v>
      </c>
      <c r="E189" s="36"/>
      <c r="F189" s="36"/>
      <c r="G189" s="8">
        <f>G190</f>
        <v>0</v>
      </c>
      <c r="H189" s="8">
        <f>H190</f>
        <v>0</v>
      </c>
      <c r="I189" s="86"/>
      <c r="J189" s="86"/>
    </row>
    <row r="190" spans="1:10" ht="15" hidden="1" x14ac:dyDescent="0.2">
      <c r="A190" s="2" t="s">
        <v>35</v>
      </c>
      <c r="B190" s="36"/>
      <c r="C190" s="36" t="s">
        <v>11</v>
      </c>
      <c r="D190" s="36" t="s">
        <v>12</v>
      </c>
      <c r="E190" s="29" t="s">
        <v>36</v>
      </c>
      <c r="F190" s="36"/>
      <c r="G190" s="8">
        <f>G191</f>
        <v>0</v>
      </c>
      <c r="H190" s="8">
        <f>H191</f>
        <v>0</v>
      </c>
      <c r="I190" s="86"/>
      <c r="J190" s="86"/>
    </row>
    <row r="191" spans="1:10" ht="15" hidden="1" x14ac:dyDescent="0.2">
      <c r="A191" s="21" t="s">
        <v>176</v>
      </c>
      <c r="B191" s="36"/>
      <c r="C191" s="36" t="s">
        <v>11</v>
      </c>
      <c r="D191" s="36" t="s">
        <v>12</v>
      </c>
      <c r="E191" s="36" t="s">
        <v>80</v>
      </c>
      <c r="F191" s="36"/>
      <c r="G191" s="10">
        <f>G192+G196</f>
        <v>0</v>
      </c>
      <c r="H191" s="10">
        <f>H192+H196</f>
        <v>0</v>
      </c>
      <c r="I191" s="82"/>
      <c r="J191" s="82"/>
    </row>
    <row r="192" spans="1:10" ht="15" hidden="1" x14ac:dyDescent="0.2">
      <c r="A192" s="24" t="s">
        <v>74</v>
      </c>
      <c r="B192" s="36"/>
      <c r="C192" s="36" t="s">
        <v>11</v>
      </c>
      <c r="D192" s="36" t="s">
        <v>12</v>
      </c>
      <c r="E192" s="29" t="s">
        <v>80</v>
      </c>
      <c r="F192" s="36" t="s">
        <v>38</v>
      </c>
      <c r="G192" s="10">
        <f>G193</f>
        <v>0</v>
      </c>
      <c r="H192" s="10">
        <f>H193</f>
        <v>0</v>
      </c>
      <c r="I192" s="82"/>
      <c r="J192" s="82"/>
    </row>
    <row r="193" spans="1:10" ht="25.5" hidden="1" x14ac:dyDescent="0.2">
      <c r="A193" s="24" t="s">
        <v>75</v>
      </c>
      <c r="B193" s="36"/>
      <c r="C193" s="36" t="s">
        <v>11</v>
      </c>
      <c r="D193" s="36" t="s">
        <v>12</v>
      </c>
      <c r="E193" s="29" t="s">
        <v>80</v>
      </c>
      <c r="F193" s="36" t="s">
        <v>39</v>
      </c>
      <c r="G193" s="10">
        <f>G194+G195</f>
        <v>0</v>
      </c>
      <c r="H193" s="10">
        <f>H194+H195</f>
        <v>0</v>
      </c>
      <c r="I193" s="82"/>
      <c r="J193" s="82"/>
    </row>
    <row r="194" spans="1:10" ht="25.5" hidden="1" x14ac:dyDescent="0.2">
      <c r="A194" s="46" t="s">
        <v>76</v>
      </c>
      <c r="B194" s="30"/>
      <c r="C194" s="31" t="s">
        <v>11</v>
      </c>
      <c r="D194" s="31" t="s">
        <v>12</v>
      </c>
      <c r="E194" s="30" t="s">
        <v>80</v>
      </c>
      <c r="F194" s="30" t="s">
        <v>29</v>
      </c>
      <c r="G194" s="14"/>
      <c r="H194" s="14"/>
      <c r="I194" s="85"/>
      <c r="J194" s="85"/>
    </row>
    <row r="195" spans="1:10" ht="25.5" hidden="1" x14ac:dyDescent="0.2">
      <c r="A195" s="46" t="s">
        <v>71</v>
      </c>
      <c r="B195" s="30"/>
      <c r="C195" s="31" t="s">
        <v>11</v>
      </c>
      <c r="D195" s="31" t="s">
        <v>12</v>
      </c>
      <c r="E195" s="30" t="s">
        <v>80</v>
      </c>
      <c r="F195" s="30" t="s">
        <v>28</v>
      </c>
      <c r="G195" s="14"/>
      <c r="H195" s="14"/>
      <c r="I195" s="85"/>
      <c r="J195" s="85"/>
    </row>
    <row r="196" spans="1:10" ht="15" hidden="1" x14ac:dyDescent="0.2">
      <c r="A196" s="21" t="s">
        <v>40</v>
      </c>
      <c r="B196" s="36"/>
      <c r="C196" s="36" t="s">
        <v>11</v>
      </c>
      <c r="D196" s="36" t="s">
        <v>12</v>
      </c>
      <c r="E196" s="36" t="s">
        <v>80</v>
      </c>
      <c r="F196" s="36" t="s">
        <v>41</v>
      </c>
      <c r="G196" s="10">
        <f>G197</f>
        <v>0</v>
      </c>
      <c r="H196" s="10">
        <f>H197</f>
        <v>0</v>
      </c>
      <c r="I196" s="82"/>
      <c r="J196" s="82"/>
    </row>
    <row r="197" spans="1:10" ht="25.5" hidden="1" x14ac:dyDescent="0.2">
      <c r="A197" s="46" t="s">
        <v>177</v>
      </c>
      <c r="B197" s="30"/>
      <c r="C197" s="31" t="s">
        <v>11</v>
      </c>
      <c r="D197" s="31" t="s">
        <v>12</v>
      </c>
      <c r="E197" s="30" t="s">
        <v>80</v>
      </c>
      <c r="F197" s="30" t="s">
        <v>178</v>
      </c>
      <c r="G197" s="14"/>
      <c r="H197" s="14"/>
      <c r="I197" s="85"/>
      <c r="J197" s="85"/>
    </row>
    <row r="198" spans="1:10" ht="15" x14ac:dyDescent="0.2">
      <c r="A198" s="23" t="s">
        <v>14</v>
      </c>
      <c r="B198" s="36" t="s">
        <v>118</v>
      </c>
      <c r="C198" s="36" t="s">
        <v>11</v>
      </c>
      <c r="D198" s="36" t="s">
        <v>9</v>
      </c>
      <c r="E198" s="36"/>
      <c r="F198" s="36" t="s">
        <v>7</v>
      </c>
      <c r="G198" s="11">
        <f>G199</f>
        <v>3275</v>
      </c>
      <c r="H198" s="11">
        <f>H199</f>
        <v>3497.7</v>
      </c>
      <c r="I198" s="84"/>
      <c r="J198" s="84"/>
    </row>
    <row r="199" spans="1:10" ht="13.5" customHeight="1" x14ac:dyDescent="0.2">
      <c r="A199" s="2" t="s">
        <v>35</v>
      </c>
      <c r="B199" s="40" t="s">
        <v>118</v>
      </c>
      <c r="C199" s="36" t="s">
        <v>11</v>
      </c>
      <c r="D199" s="36" t="s">
        <v>9</v>
      </c>
      <c r="E199" s="29" t="s">
        <v>36</v>
      </c>
      <c r="F199" s="36"/>
      <c r="G199" s="11">
        <f>G200+G209+G214+G218+G222+G205</f>
        <v>3275</v>
      </c>
      <c r="H199" s="11">
        <f>H200+H209+H214+H218+H222+H205</f>
        <v>3497.7</v>
      </c>
      <c r="I199" s="84"/>
      <c r="J199" s="84"/>
    </row>
    <row r="200" spans="1:10" ht="2.25" hidden="1" customHeight="1" x14ac:dyDescent="0.2">
      <c r="A200" s="24" t="s">
        <v>162</v>
      </c>
      <c r="B200" s="36" t="s">
        <v>118</v>
      </c>
      <c r="C200" s="36" t="s">
        <v>11</v>
      </c>
      <c r="D200" s="36" t="s">
        <v>9</v>
      </c>
      <c r="E200" s="29" t="s">
        <v>68</v>
      </c>
      <c r="F200" s="36"/>
      <c r="G200" s="10">
        <f>G204</f>
        <v>0</v>
      </c>
      <c r="H200" s="10">
        <f>H204</f>
        <v>0</v>
      </c>
      <c r="I200" s="82"/>
      <c r="J200" s="82"/>
    </row>
    <row r="201" spans="1:10" ht="25.5" hidden="1" x14ac:dyDescent="0.2">
      <c r="A201" s="24" t="s">
        <v>69</v>
      </c>
      <c r="B201" s="36" t="s">
        <v>118</v>
      </c>
      <c r="C201" s="36" t="s">
        <v>11</v>
      </c>
      <c r="D201" s="36" t="s">
        <v>9</v>
      </c>
      <c r="E201" s="29" t="s">
        <v>70</v>
      </c>
      <c r="F201" s="36"/>
      <c r="G201" s="10">
        <f t="shared" ref="G201:H203" si="15">G202</f>
        <v>0</v>
      </c>
      <c r="H201" s="10">
        <f t="shared" si="15"/>
        <v>0</v>
      </c>
      <c r="I201" s="82"/>
      <c r="J201" s="82"/>
    </row>
    <row r="202" spans="1:10" ht="18" hidden="1" customHeight="1" x14ac:dyDescent="0.2">
      <c r="A202" s="24" t="s">
        <v>74</v>
      </c>
      <c r="B202" s="36" t="s">
        <v>118</v>
      </c>
      <c r="C202" s="36" t="s">
        <v>11</v>
      </c>
      <c r="D202" s="36" t="s">
        <v>9</v>
      </c>
      <c r="E202" s="29" t="s">
        <v>70</v>
      </c>
      <c r="F202" s="36" t="s">
        <v>38</v>
      </c>
      <c r="G202" s="10">
        <f t="shared" si="15"/>
        <v>0</v>
      </c>
      <c r="H202" s="10">
        <f t="shared" si="15"/>
        <v>0</v>
      </c>
      <c r="I202" s="82"/>
      <c r="J202" s="82"/>
    </row>
    <row r="203" spans="1:10" ht="25.5" hidden="1" x14ac:dyDescent="0.2">
      <c r="A203" s="24" t="s">
        <v>75</v>
      </c>
      <c r="B203" s="36" t="s">
        <v>118</v>
      </c>
      <c r="C203" s="36" t="s">
        <v>11</v>
      </c>
      <c r="D203" s="36" t="s">
        <v>9</v>
      </c>
      <c r="E203" s="29" t="s">
        <v>70</v>
      </c>
      <c r="F203" s="36" t="s">
        <v>39</v>
      </c>
      <c r="G203" s="10">
        <f t="shared" si="15"/>
        <v>0</v>
      </c>
      <c r="H203" s="10">
        <f t="shared" si="15"/>
        <v>0</v>
      </c>
      <c r="I203" s="82"/>
      <c r="J203" s="82"/>
    </row>
    <row r="204" spans="1:10" ht="25.5" hidden="1" x14ac:dyDescent="0.2">
      <c r="A204" s="17" t="s">
        <v>71</v>
      </c>
      <c r="B204" s="30" t="s">
        <v>118</v>
      </c>
      <c r="C204" s="36" t="s">
        <v>11</v>
      </c>
      <c r="D204" s="36" t="s">
        <v>9</v>
      </c>
      <c r="E204" s="30" t="s">
        <v>70</v>
      </c>
      <c r="F204" s="30" t="s">
        <v>28</v>
      </c>
      <c r="G204" s="14">
        <v>0</v>
      </c>
      <c r="H204" s="14">
        <v>0</v>
      </c>
      <c r="I204" s="85"/>
      <c r="J204" s="85"/>
    </row>
    <row r="205" spans="1:10" ht="25.5" x14ac:dyDescent="0.2">
      <c r="A205" s="21" t="s">
        <v>190</v>
      </c>
      <c r="B205" s="40" t="s">
        <v>118</v>
      </c>
      <c r="C205" s="36" t="s">
        <v>11</v>
      </c>
      <c r="D205" s="36" t="s">
        <v>9</v>
      </c>
      <c r="E205" s="36" t="s">
        <v>81</v>
      </c>
      <c r="F205" s="38"/>
      <c r="G205" s="8">
        <f>G208</f>
        <v>1231.0999999999999</v>
      </c>
      <c r="H205" s="8">
        <f>H208</f>
        <v>1419.7</v>
      </c>
      <c r="I205" s="86"/>
      <c r="J205" s="86"/>
    </row>
    <row r="206" spans="1:10" ht="15" x14ac:dyDescent="0.2">
      <c r="A206" s="24" t="s">
        <v>74</v>
      </c>
      <c r="B206" s="36" t="s">
        <v>118</v>
      </c>
      <c r="C206" s="36" t="s">
        <v>11</v>
      </c>
      <c r="D206" s="36" t="s">
        <v>9</v>
      </c>
      <c r="E206" s="29" t="s">
        <v>81</v>
      </c>
      <c r="F206" s="36" t="s">
        <v>38</v>
      </c>
      <c r="G206" s="10">
        <f>G207</f>
        <v>1231.0999999999999</v>
      </c>
      <c r="H206" s="10">
        <f>H207</f>
        <v>1419.7</v>
      </c>
      <c r="I206" s="86"/>
      <c r="J206" s="86"/>
    </row>
    <row r="207" spans="1:10" ht="25.5" x14ac:dyDescent="0.2">
      <c r="A207" s="24" t="s">
        <v>75</v>
      </c>
      <c r="B207" s="36" t="s">
        <v>118</v>
      </c>
      <c r="C207" s="36" t="s">
        <v>11</v>
      </c>
      <c r="D207" s="36" t="s">
        <v>9</v>
      </c>
      <c r="E207" s="29" t="s">
        <v>81</v>
      </c>
      <c r="F207" s="36" t="s">
        <v>39</v>
      </c>
      <c r="G207" s="10">
        <f>G208</f>
        <v>1231.0999999999999</v>
      </c>
      <c r="H207" s="10">
        <f>H208</f>
        <v>1419.7</v>
      </c>
      <c r="I207" s="86"/>
      <c r="J207" s="86"/>
    </row>
    <row r="208" spans="1:10" ht="25.5" x14ac:dyDescent="0.2">
      <c r="A208" s="46" t="s">
        <v>71</v>
      </c>
      <c r="B208" s="53" t="s">
        <v>118</v>
      </c>
      <c r="C208" s="31" t="s">
        <v>11</v>
      </c>
      <c r="D208" s="31" t="s">
        <v>9</v>
      </c>
      <c r="E208" s="30" t="s">
        <v>81</v>
      </c>
      <c r="F208" s="30" t="s">
        <v>28</v>
      </c>
      <c r="G208" s="14">
        <v>1231.0999999999999</v>
      </c>
      <c r="H208" s="14">
        <v>1419.7</v>
      </c>
      <c r="I208" s="86"/>
      <c r="J208" s="86"/>
    </row>
    <row r="209" spans="1:10" ht="15" x14ac:dyDescent="0.2">
      <c r="A209" s="21" t="s">
        <v>15</v>
      </c>
      <c r="B209" s="36" t="s">
        <v>118</v>
      </c>
      <c r="C209" s="36" t="s">
        <v>11</v>
      </c>
      <c r="D209" s="36" t="s">
        <v>9</v>
      </c>
      <c r="E209" s="36" t="s">
        <v>82</v>
      </c>
      <c r="F209" s="36" t="s">
        <v>7</v>
      </c>
      <c r="G209" s="8">
        <f>G210</f>
        <v>670</v>
      </c>
      <c r="H209" s="8">
        <f>H210</f>
        <v>690</v>
      </c>
      <c r="I209" s="86"/>
      <c r="J209" s="86"/>
    </row>
    <row r="210" spans="1:10" ht="15.75" customHeight="1" x14ac:dyDescent="0.2">
      <c r="A210" s="24" t="s">
        <v>74</v>
      </c>
      <c r="B210" s="36" t="s">
        <v>118</v>
      </c>
      <c r="C210" s="36" t="s">
        <v>11</v>
      </c>
      <c r="D210" s="36" t="s">
        <v>9</v>
      </c>
      <c r="E210" s="29" t="s">
        <v>82</v>
      </c>
      <c r="F210" s="36" t="s">
        <v>38</v>
      </c>
      <c r="G210" s="10">
        <f>G211</f>
        <v>670</v>
      </c>
      <c r="H210" s="10">
        <f>H211</f>
        <v>690</v>
      </c>
      <c r="I210" s="82"/>
      <c r="J210" s="82"/>
    </row>
    <row r="211" spans="1:10" ht="25.5" x14ac:dyDescent="0.2">
      <c r="A211" s="24" t="s">
        <v>75</v>
      </c>
      <c r="B211" s="36" t="s">
        <v>118</v>
      </c>
      <c r="C211" s="36" t="s">
        <v>11</v>
      </c>
      <c r="D211" s="36" t="s">
        <v>9</v>
      </c>
      <c r="E211" s="29" t="s">
        <v>82</v>
      </c>
      <c r="F211" s="36" t="s">
        <v>39</v>
      </c>
      <c r="G211" s="10">
        <f>G213+G212</f>
        <v>670</v>
      </c>
      <c r="H211" s="10">
        <f>H213+H212</f>
        <v>690</v>
      </c>
      <c r="I211" s="82"/>
      <c r="J211" s="82"/>
    </row>
    <row r="212" spans="1:10" ht="25.5" hidden="1" x14ac:dyDescent="0.2">
      <c r="A212" s="46" t="s">
        <v>76</v>
      </c>
      <c r="B212" s="30" t="s">
        <v>118</v>
      </c>
      <c r="C212" s="31" t="s">
        <v>11</v>
      </c>
      <c r="D212" s="31" t="s">
        <v>9</v>
      </c>
      <c r="E212" s="30" t="s">
        <v>82</v>
      </c>
      <c r="F212" s="30" t="s">
        <v>29</v>
      </c>
      <c r="G212" s="14">
        <v>0</v>
      </c>
      <c r="H212" s="14">
        <v>0</v>
      </c>
      <c r="I212" s="85"/>
      <c r="J212" s="85"/>
    </row>
    <row r="213" spans="1:10" ht="25.5" x14ac:dyDescent="0.2">
      <c r="A213" s="46" t="s">
        <v>71</v>
      </c>
      <c r="B213" s="53" t="s">
        <v>118</v>
      </c>
      <c r="C213" s="31" t="s">
        <v>11</v>
      </c>
      <c r="D213" s="31" t="s">
        <v>9</v>
      </c>
      <c r="E213" s="30" t="s">
        <v>82</v>
      </c>
      <c r="F213" s="30" t="s">
        <v>28</v>
      </c>
      <c r="G213" s="14">
        <v>670</v>
      </c>
      <c r="H213" s="14">
        <v>690</v>
      </c>
      <c r="I213" s="85"/>
      <c r="J213" s="85"/>
    </row>
    <row r="214" spans="1:10" ht="15" hidden="1" x14ac:dyDescent="0.2">
      <c r="A214" s="21" t="s">
        <v>16</v>
      </c>
      <c r="B214" s="36" t="s">
        <v>118</v>
      </c>
      <c r="C214" s="36" t="s">
        <v>11</v>
      </c>
      <c r="D214" s="36" t="s">
        <v>9</v>
      </c>
      <c r="E214" s="36" t="s">
        <v>83</v>
      </c>
      <c r="F214" s="36"/>
      <c r="G214" s="11">
        <f>G217</f>
        <v>0</v>
      </c>
      <c r="H214" s="11">
        <f>H217</f>
        <v>0</v>
      </c>
      <c r="I214" s="84"/>
      <c r="J214" s="84"/>
    </row>
    <row r="215" spans="1:10" ht="12.75" hidden="1" customHeight="1" x14ac:dyDescent="0.2">
      <c r="A215" s="24" t="s">
        <v>74</v>
      </c>
      <c r="B215" s="36" t="s">
        <v>118</v>
      </c>
      <c r="C215" s="36" t="s">
        <v>11</v>
      </c>
      <c r="D215" s="36" t="s">
        <v>9</v>
      </c>
      <c r="E215" s="29" t="s">
        <v>83</v>
      </c>
      <c r="F215" s="36" t="s">
        <v>38</v>
      </c>
      <c r="G215" s="10">
        <f>G216</f>
        <v>0</v>
      </c>
      <c r="H215" s="10">
        <f>H216</f>
        <v>0</v>
      </c>
      <c r="I215" s="82"/>
      <c r="J215" s="82"/>
    </row>
    <row r="216" spans="1:10" ht="25.5" hidden="1" x14ac:dyDescent="0.2">
      <c r="A216" s="24" t="s">
        <v>75</v>
      </c>
      <c r="B216" s="36" t="s">
        <v>118</v>
      </c>
      <c r="C216" s="36" t="s">
        <v>11</v>
      </c>
      <c r="D216" s="36" t="s">
        <v>9</v>
      </c>
      <c r="E216" s="29" t="s">
        <v>83</v>
      </c>
      <c r="F216" s="36" t="s">
        <v>39</v>
      </c>
      <c r="G216" s="10">
        <f>G217</f>
        <v>0</v>
      </c>
      <c r="H216" s="10">
        <f>H217</f>
        <v>0</v>
      </c>
      <c r="I216" s="82"/>
      <c r="J216" s="82"/>
    </row>
    <row r="217" spans="1:10" ht="25.5" hidden="1" x14ac:dyDescent="0.2">
      <c r="A217" s="46" t="s">
        <v>71</v>
      </c>
      <c r="B217" s="30" t="s">
        <v>118</v>
      </c>
      <c r="C217" s="31" t="s">
        <v>11</v>
      </c>
      <c r="D217" s="31" t="s">
        <v>9</v>
      </c>
      <c r="E217" s="30" t="s">
        <v>83</v>
      </c>
      <c r="F217" s="30" t="s">
        <v>28</v>
      </c>
      <c r="G217" s="14">
        <v>0</v>
      </c>
      <c r="H217" s="14">
        <v>0</v>
      </c>
      <c r="I217" s="85"/>
      <c r="J217" s="85"/>
    </row>
    <row r="218" spans="1:10" ht="15" hidden="1" x14ac:dyDescent="0.2">
      <c r="A218" s="44" t="s">
        <v>17</v>
      </c>
      <c r="B218" s="36" t="s">
        <v>118</v>
      </c>
      <c r="C218" s="36" t="s">
        <v>11</v>
      </c>
      <c r="D218" s="36" t="s">
        <v>9</v>
      </c>
      <c r="E218" s="29" t="s">
        <v>84</v>
      </c>
      <c r="F218" s="36" t="s">
        <v>7</v>
      </c>
      <c r="G218" s="11">
        <f>G221</f>
        <v>0</v>
      </c>
      <c r="H218" s="11">
        <f>H221</f>
        <v>0</v>
      </c>
      <c r="I218" s="84"/>
      <c r="J218" s="84"/>
    </row>
    <row r="219" spans="1:10" ht="17.25" hidden="1" customHeight="1" x14ac:dyDescent="0.2">
      <c r="A219" s="44" t="s">
        <v>74</v>
      </c>
      <c r="B219" s="36" t="s">
        <v>118</v>
      </c>
      <c r="C219" s="36" t="s">
        <v>11</v>
      </c>
      <c r="D219" s="36" t="s">
        <v>9</v>
      </c>
      <c r="E219" s="29" t="s">
        <v>84</v>
      </c>
      <c r="F219" s="36" t="s">
        <v>38</v>
      </c>
      <c r="G219" s="11">
        <f>G220</f>
        <v>0</v>
      </c>
      <c r="H219" s="11">
        <f>H220</f>
        <v>0</v>
      </c>
      <c r="I219" s="84"/>
      <c r="J219" s="84"/>
    </row>
    <row r="220" spans="1:10" ht="25.5" hidden="1" x14ac:dyDescent="0.2">
      <c r="A220" s="44" t="s">
        <v>75</v>
      </c>
      <c r="B220" s="36" t="s">
        <v>118</v>
      </c>
      <c r="C220" s="36" t="s">
        <v>11</v>
      </c>
      <c r="D220" s="36" t="s">
        <v>9</v>
      </c>
      <c r="E220" s="29" t="s">
        <v>84</v>
      </c>
      <c r="F220" s="36" t="s">
        <v>39</v>
      </c>
      <c r="G220" s="11">
        <f>G221</f>
        <v>0</v>
      </c>
      <c r="H220" s="11">
        <f>H221</f>
        <v>0</v>
      </c>
      <c r="I220" s="84"/>
      <c r="J220" s="84"/>
    </row>
    <row r="221" spans="1:10" ht="25.5" hidden="1" x14ac:dyDescent="0.2">
      <c r="A221" s="46" t="s">
        <v>71</v>
      </c>
      <c r="B221" s="53" t="s">
        <v>118</v>
      </c>
      <c r="C221" s="31" t="s">
        <v>11</v>
      </c>
      <c r="D221" s="31" t="s">
        <v>9</v>
      </c>
      <c r="E221" s="30" t="s">
        <v>84</v>
      </c>
      <c r="F221" s="30" t="s">
        <v>28</v>
      </c>
      <c r="G221" s="14">
        <v>0</v>
      </c>
      <c r="H221" s="14">
        <v>0</v>
      </c>
      <c r="I221" s="85"/>
      <c r="J221" s="85"/>
    </row>
    <row r="222" spans="1:10" ht="15" x14ac:dyDescent="0.2">
      <c r="A222" s="21" t="s">
        <v>86</v>
      </c>
      <c r="B222" s="40" t="s">
        <v>118</v>
      </c>
      <c r="C222" s="36" t="s">
        <v>11</v>
      </c>
      <c r="D222" s="36" t="s">
        <v>9</v>
      </c>
      <c r="E222" s="36" t="s">
        <v>85</v>
      </c>
      <c r="F222" s="36" t="s">
        <v>7</v>
      </c>
      <c r="G222" s="11">
        <f>G225+G228</f>
        <v>1373.9</v>
      </c>
      <c r="H222" s="11">
        <f>H225+H228</f>
        <v>1388</v>
      </c>
      <c r="I222" s="84"/>
      <c r="J222" s="84"/>
    </row>
    <row r="223" spans="1:10" ht="38.25" x14ac:dyDescent="0.2">
      <c r="A223" s="2" t="s">
        <v>57</v>
      </c>
      <c r="B223" s="27" t="s">
        <v>118</v>
      </c>
      <c r="C223" s="38" t="s">
        <v>11</v>
      </c>
      <c r="D223" s="38" t="s">
        <v>9</v>
      </c>
      <c r="E223" s="29" t="s">
        <v>85</v>
      </c>
      <c r="F223" s="29" t="s">
        <v>58</v>
      </c>
      <c r="G223" s="11">
        <v>938</v>
      </c>
      <c r="H223" s="11">
        <v>938</v>
      </c>
      <c r="I223" s="84"/>
      <c r="J223" s="84"/>
    </row>
    <row r="224" spans="1:10" ht="15" x14ac:dyDescent="0.2">
      <c r="A224" s="2" t="s">
        <v>59</v>
      </c>
      <c r="B224" s="40" t="s">
        <v>118</v>
      </c>
      <c r="C224" s="38" t="s">
        <v>11</v>
      </c>
      <c r="D224" s="38" t="s">
        <v>9</v>
      </c>
      <c r="E224" s="29" t="s">
        <v>85</v>
      </c>
      <c r="F224" s="29" t="s">
        <v>60</v>
      </c>
      <c r="G224" s="11">
        <f>SUM(G225)</f>
        <v>938.9</v>
      </c>
      <c r="H224" s="11">
        <f>SUM(H225)</f>
        <v>938.9</v>
      </c>
      <c r="I224" s="84"/>
      <c r="J224" s="84"/>
    </row>
    <row r="225" spans="1:10" ht="25.5" x14ac:dyDescent="0.2">
      <c r="A225" s="46" t="s">
        <v>72</v>
      </c>
      <c r="B225" s="53" t="s">
        <v>118</v>
      </c>
      <c r="C225" s="31" t="s">
        <v>11</v>
      </c>
      <c r="D225" s="31" t="s">
        <v>9</v>
      </c>
      <c r="E225" s="30" t="s">
        <v>85</v>
      </c>
      <c r="F225" s="30" t="s">
        <v>61</v>
      </c>
      <c r="G225" s="14">
        <v>938.9</v>
      </c>
      <c r="H225" s="14">
        <v>938.9</v>
      </c>
      <c r="I225" s="84"/>
      <c r="J225" s="84"/>
    </row>
    <row r="226" spans="1:10" ht="17.25" customHeight="1" x14ac:dyDescent="0.2">
      <c r="A226" s="24" t="s">
        <v>74</v>
      </c>
      <c r="B226" s="36" t="s">
        <v>118</v>
      </c>
      <c r="C226" s="36" t="s">
        <v>11</v>
      </c>
      <c r="D226" s="36" t="s">
        <v>9</v>
      </c>
      <c r="E226" s="29" t="s">
        <v>85</v>
      </c>
      <c r="F226" s="36" t="s">
        <v>38</v>
      </c>
      <c r="G226" s="10">
        <f>G227</f>
        <v>435</v>
      </c>
      <c r="H226" s="10">
        <f>H227</f>
        <v>449.1</v>
      </c>
      <c r="I226" s="82"/>
      <c r="J226" s="82"/>
    </row>
    <row r="227" spans="1:10" ht="25.5" x14ac:dyDescent="0.2">
      <c r="A227" s="24" t="s">
        <v>75</v>
      </c>
      <c r="B227" s="36" t="s">
        <v>118</v>
      </c>
      <c r="C227" s="36" t="s">
        <v>11</v>
      </c>
      <c r="D227" s="36" t="s">
        <v>9</v>
      </c>
      <c r="E227" s="29" t="s">
        <v>85</v>
      </c>
      <c r="F227" s="36" t="s">
        <v>39</v>
      </c>
      <c r="G227" s="10">
        <f>G228</f>
        <v>435</v>
      </c>
      <c r="H227" s="10">
        <f>H228</f>
        <v>449.1</v>
      </c>
      <c r="I227" s="82"/>
      <c r="J227" s="82"/>
    </row>
    <row r="228" spans="1:10" ht="25.5" x14ac:dyDescent="0.2">
      <c r="A228" s="46" t="s">
        <v>71</v>
      </c>
      <c r="B228" s="53" t="s">
        <v>118</v>
      </c>
      <c r="C228" s="31" t="s">
        <v>11</v>
      </c>
      <c r="D228" s="31" t="s">
        <v>9</v>
      </c>
      <c r="E228" s="30" t="s">
        <v>85</v>
      </c>
      <c r="F228" s="30" t="s">
        <v>28</v>
      </c>
      <c r="G228" s="14">
        <v>435</v>
      </c>
      <c r="H228" s="14">
        <v>449.1</v>
      </c>
      <c r="I228" s="82"/>
      <c r="J228" s="82"/>
    </row>
    <row r="229" spans="1:10" ht="14.25" hidden="1" x14ac:dyDescent="0.2">
      <c r="A229" s="74" t="s">
        <v>179</v>
      </c>
      <c r="B229" s="35" t="s">
        <v>118</v>
      </c>
      <c r="C229" s="75" t="s">
        <v>180</v>
      </c>
      <c r="D229" s="75" t="s">
        <v>20</v>
      </c>
      <c r="E229" s="51"/>
      <c r="F229" s="51"/>
      <c r="G229" s="9">
        <f>SUM(G230)</f>
        <v>0</v>
      </c>
      <c r="H229" s="9">
        <f>SUM(H230)</f>
        <v>0</v>
      </c>
      <c r="I229" s="83"/>
      <c r="J229" s="83"/>
    </row>
    <row r="230" spans="1:10" ht="15" hidden="1" x14ac:dyDescent="0.2">
      <c r="A230" s="50" t="s">
        <v>181</v>
      </c>
      <c r="B230" s="40" t="s">
        <v>118</v>
      </c>
      <c r="C230" s="32" t="s">
        <v>180</v>
      </c>
      <c r="D230" s="32" t="s">
        <v>8</v>
      </c>
      <c r="E230" s="29"/>
      <c r="F230" s="29"/>
      <c r="G230" s="8">
        <f>SUM(G231)</f>
        <v>0</v>
      </c>
      <c r="H230" s="8">
        <f>SUM(H231)</f>
        <v>0</v>
      </c>
      <c r="I230" s="82"/>
      <c r="J230" s="82"/>
    </row>
    <row r="231" spans="1:10" ht="25.5" hidden="1" x14ac:dyDescent="0.2">
      <c r="A231" s="76" t="s">
        <v>182</v>
      </c>
      <c r="B231" s="36" t="s">
        <v>118</v>
      </c>
      <c r="C231" s="32" t="s">
        <v>180</v>
      </c>
      <c r="D231" s="32" t="s">
        <v>8</v>
      </c>
      <c r="E231" s="29" t="s">
        <v>183</v>
      </c>
      <c r="F231" s="29"/>
      <c r="G231" s="8">
        <f>G232</f>
        <v>0</v>
      </c>
      <c r="H231" s="8">
        <f>H232</f>
        <v>0</v>
      </c>
      <c r="I231" s="82"/>
      <c r="J231" s="82"/>
    </row>
    <row r="232" spans="1:10" ht="15.75" hidden="1" customHeight="1" x14ac:dyDescent="0.2">
      <c r="A232" s="47" t="s">
        <v>101</v>
      </c>
      <c r="B232" s="36" t="s">
        <v>118</v>
      </c>
      <c r="C232" s="32" t="s">
        <v>180</v>
      </c>
      <c r="D232" s="32" t="s">
        <v>8</v>
      </c>
      <c r="E232" s="29" t="s">
        <v>183</v>
      </c>
      <c r="F232" s="29" t="s">
        <v>102</v>
      </c>
      <c r="G232" s="8">
        <f>G233</f>
        <v>0</v>
      </c>
      <c r="H232" s="8">
        <f>H233</f>
        <v>0</v>
      </c>
      <c r="I232" s="82"/>
      <c r="J232" s="82"/>
    </row>
    <row r="233" spans="1:10" ht="15.75" hidden="1" customHeight="1" x14ac:dyDescent="0.2">
      <c r="A233" s="49" t="s">
        <v>104</v>
      </c>
      <c r="B233" s="52" t="s">
        <v>118</v>
      </c>
      <c r="C233" s="31" t="s">
        <v>180</v>
      </c>
      <c r="D233" s="31" t="s">
        <v>8</v>
      </c>
      <c r="E233" s="31" t="s">
        <v>183</v>
      </c>
      <c r="F233" s="30" t="s">
        <v>103</v>
      </c>
      <c r="G233" s="14"/>
      <c r="H233" s="14"/>
      <c r="I233" s="82"/>
      <c r="J233" s="82"/>
    </row>
    <row r="234" spans="1:10" ht="14.25" x14ac:dyDescent="0.2">
      <c r="A234" s="20" t="s">
        <v>47</v>
      </c>
      <c r="B234" s="35" t="s">
        <v>118</v>
      </c>
      <c r="C234" s="35" t="s">
        <v>19</v>
      </c>
      <c r="D234" s="35" t="s">
        <v>20</v>
      </c>
      <c r="E234" s="35"/>
      <c r="F234" s="35" t="s">
        <v>7</v>
      </c>
      <c r="G234" s="15">
        <f>G235+G241</f>
        <v>705.1</v>
      </c>
      <c r="H234" s="15">
        <f>H235+H241</f>
        <v>705.1</v>
      </c>
      <c r="I234" s="83"/>
      <c r="J234" s="83"/>
    </row>
    <row r="235" spans="1:10" ht="15" x14ac:dyDescent="0.2">
      <c r="A235" s="21" t="s">
        <v>22</v>
      </c>
      <c r="B235" s="40" t="s">
        <v>118</v>
      </c>
      <c r="C235" s="36" t="s">
        <v>19</v>
      </c>
      <c r="D235" s="36" t="s">
        <v>8</v>
      </c>
      <c r="E235" s="36"/>
      <c r="F235" s="36"/>
      <c r="G235" s="11">
        <f>G236</f>
        <v>665.1</v>
      </c>
      <c r="H235" s="11">
        <f>H236</f>
        <v>665.1</v>
      </c>
      <c r="I235" s="82"/>
      <c r="J235" s="82"/>
    </row>
    <row r="236" spans="1:10" ht="15" x14ac:dyDescent="0.2">
      <c r="A236" s="2" t="s">
        <v>35</v>
      </c>
      <c r="B236" s="36" t="s">
        <v>118</v>
      </c>
      <c r="C236" s="36" t="s">
        <v>19</v>
      </c>
      <c r="D236" s="36" t="s">
        <v>8</v>
      </c>
      <c r="E236" s="29" t="s">
        <v>36</v>
      </c>
      <c r="F236" s="36"/>
      <c r="G236" s="11">
        <f>G237</f>
        <v>665.1</v>
      </c>
      <c r="H236" s="11">
        <f>H237</f>
        <v>665.1</v>
      </c>
      <c r="I236" s="82"/>
      <c r="J236" s="82"/>
    </row>
    <row r="237" spans="1:10" ht="13.5" customHeight="1" x14ac:dyDescent="0.2">
      <c r="A237" s="44" t="s">
        <v>87</v>
      </c>
      <c r="B237" s="36" t="s">
        <v>118</v>
      </c>
      <c r="C237" s="36" t="s">
        <v>19</v>
      </c>
      <c r="D237" s="36" t="s">
        <v>8</v>
      </c>
      <c r="E237" s="29" t="s">
        <v>55</v>
      </c>
      <c r="F237" s="36"/>
      <c r="G237" s="11">
        <f t="shared" ref="G237:H239" si="16">G238</f>
        <v>665.1</v>
      </c>
      <c r="H237" s="11">
        <f t="shared" si="16"/>
        <v>665.1</v>
      </c>
      <c r="I237" s="82"/>
      <c r="J237" s="82"/>
    </row>
    <row r="238" spans="1:10" ht="15" x14ac:dyDescent="0.2">
      <c r="A238" s="24" t="s">
        <v>49</v>
      </c>
      <c r="B238" s="36" t="s">
        <v>118</v>
      </c>
      <c r="C238" s="36" t="s">
        <v>19</v>
      </c>
      <c r="D238" s="36" t="s">
        <v>8</v>
      </c>
      <c r="E238" s="29" t="s">
        <v>55</v>
      </c>
      <c r="F238" s="36" t="s">
        <v>48</v>
      </c>
      <c r="G238" s="11">
        <f t="shared" si="16"/>
        <v>665.1</v>
      </c>
      <c r="H238" s="11">
        <f t="shared" si="16"/>
        <v>665.1</v>
      </c>
      <c r="I238" s="82"/>
      <c r="J238" s="82"/>
    </row>
    <row r="239" spans="1:10" ht="17.25" customHeight="1" x14ac:dyDescent="0.2">
      <c r="A239" s="24" t="s">
        <v>50</v>
      </c>
      <c r="B239" s="40" t="s">
        <v>118</v>
      </c>
      <c r="C239" s="36" t="s">
        <v>19</v>
      </c>
      <c r="D239" s="36" t="s">
        <v>8</v>
      </c>
      <c r="E239" s="29" t="s">
        <v>55</v>
      </c>
      <c r="F239" s="36" t="s">
        <v>51</v>
      </c>
      <c r="G239" s="10">
        <f t="shared" si="16"/>
        <v>665.1</v>
      </c>
      <c r="H239" s="10">
        <f t="shared" si="16"/>
        <v>665.1</v>
      </c>
      <c r="I239" s="82"/>
      <c r="J239" s="82"/>
    </row>
    <row r="240" spans="1:10" ht="15" x14ac:dyDescent="0.2">
      <c r="A240" s="46" t="s">
        <v>54</v>
      </c>
      <c r="B240" s="53" t="s">
        <v>118</v>
      </c>
      <c r="C240" s="31" t="s">
        <v>19</v>
      </c>
      <c r="D240" s="31" t="s">
        <v>8</v>
      </c>
      <c r="E240" s="30" t="s">
        <v>55</v>
      </c>
      <c r="F240" s="30" t="s">
        <v>30</v>
      </c>
      <c r="G240" s="14">
        <v>665.1</v>
      </c>
      <c r="H240" s="14">
        <v>665.1</v>
      </c>
      <c r="I240" s="82"/>
      <c r="J240" s="82"/>
    </row>
    <row r="241" spans="1:10" ht="15" x14ac:dyDescent="0.2">
      <c r="A241" s="50" t="s">
        <v>26</v>
      </c>
      <c r="B241" s="29" t="s">
        <v>118</v>
      </c>
      <c r="C241" s="32" t="s">
        <v>19</v>
      </c>
      <c r="D241" s="32" t="s">
        <v>9</v>
      </c>
      <c r="E241" s="29"/>
      <c r="F241" s="29"/>
      <c r="G241" s="8">
        <f t="shared" ref="G241:H245" si="17">SUM(G242)</f>
        <v>40</v>
      </c>
      <c r="H241" s="8">
        <f t="shared" si="17"/>
        <v>40</v>
      </c>
      <c r="I241" s="82"/>
      <c r="J241" s="82"/>
    </row>
    <row r="242" spans="1:10" ht="15" x14ac:dyDescent="0.2">
      <c r="A242" s="2" t="s">
        <v>35</v>
      </c>
      <c r="B242" s="29" t="s">
        <v>118</v>
      </c>
      <c r="C242" s="32" t="s">
        <v>19</v>
      </c>
      <c r="D242" s="32" t="s">
        <v>9</v>
      </c>
      <c r="E242" s="29" t="s">
        <v>36</v>
      </c>
      <c r="F242" s="29"/>
      <c r="G242" s="8">
        <f>G243</f>
        <v>40</v>
      </c>
      <c r="H242" s="8">
        <f>H243</f>
        <v>40</v>
      </c>
      <c r="I242" s="82"/>
      <c r="J242" s="82"/>
    </row>
    <row r="243" spans="1:10" ht="15" x14ac:dyDescent="0.2">
      <c r="A243" s="50" t="s">
        <v>124</v>
      </c>
      <c r="B243" s="29" t="s">
        <v>118</v>
      </c>
      <c r="C243" s="32" t="s">
        <v>19</v>
      </c>
      <c r="D243" s="32" t="s">
        <v>9</v>
      </c>
      <c r="E243" s="29" t="s">
        <v>88</v>
      </c>
      <c r="F243" s="29"/>
      <c r="G243" s="8">
        <f t="shared" si="17"/>
        <v>40</v>
      </c>
      <c r="H243" s="8">
        <f t="shared" si="17"/>
        <v>40</v>
      </c>
      <c r="I243" s="82"/>
      <c r="J243" s="82"/>
    </row>
    <row r="244" spans="1:10" ht="15" x14ac:dyDescent="0.2">
      <c r="A244" s="24" t="s">
        <v>49</v>
      </c>
      <c r="B244" s="29" t="s">
        <v>118</v>
      </c>
      <c r="C244" s="32" t="s">
        <v>19</v>
      </c>
      <c r="D244" s="32" t="s">
        <v>9</v>
      </c>
      <c r="E244" s="29" t="s">
        <v>88</v>
      </c>
      <c r="F244" s="29" t="s">
        <v>48</v>
      </c>
      <c r="G244" s="8">
        <f t="shared" si="17"/>
        <v>40</v>
      </c>
      <c r="H244" s="8">
        <f t="shared" si="17"/>
        <v>40</v>
      </c>
      <c r="I244" s="82"/>
      <c r="J244" s="82"/>
    </row>
    <row r="245" spans="1:10" ht="15" customHeight="1" x14ac:dyDescent="0.2">
      <c r="A245" s="50" t="s">
        <v>53</v>
      </c>
      <c r="B245" s="29" t="s">
        <v>118</v>
      </c>
      <c r="C245" s="32" t="s">
        <v>19</v>
      </c>
      <c r="D245" s="32" t="s">
        <v>9</v>
      </c>
      <c r="E245" s="29" t="s">
        <v>88</v>
      </c>
      <c r="F245" s="29" t="s">
        <v>52</v>
      </c>
      <c r="G245" s="8">
        <f t="shared" si="17"/>
        <v>40</v>
      </c>
      <c r="H245" s="8">
        <f t="shared" si="17"/>
        <v>40</v>
      </c>
      <c r="I245" s="82"/>
      <c r="J245" s="82"/>
    </row>
    <row r="246" spans="1:10" ht="25.5" x14ac:dyDescent="0.2">
      <c r="A246" s="46" t="s">
        <v>155</v>
      </c>
      <c r="B246" s="30" t="s">
        <v>118</v>
      </c>
      <c r="C246" s="31" t="s">
        <v>19</v>
      </c>
      <c r="D246" s="31" t="s">
        <v>9</v>
      </c>
      <c r="E246" s="30" t="s">
        <v>88</v>
      </c>
      <c r="F246" s="30" t="s">
        <v>31</v>
      </c>
      <c r="G246" s="14">
        <v>40</v>
      </c>
      <c r="H246" s="14">
        <v>40</v>
      </c>
      <c r="I246" s="82"/>
      <c r="J246" s="82"/>
    </row>
    <row r="247" spans="1:10" ht="14.25" x14ac:dyDescent="0.2">
      <c r="A247" s="77" t="s">
        <v>184</v>
      </c>
      <c r="B247" s="78" t="s">
        <v>118</v>
      </c>
      <c r="C247" s="78">
        <v>99</v>
      </c>
      <c r="D247" s="78" t="s">
        <v>20</v>
      </c>
      <c r="E247" s="79"/>
      <c r="F247" s="79"/>
      <c r="G247" s="67">
        <f t="shared" ref="G247:H251" si="18">SUM(G248)</f>
        <v>389.4</v>
      </c>
      <c r="H247" s="67">
        <f t="shared" si="18"/>
        <v>826.3</v>
      </c>
      <c r="I247" s="81"/>
      <c r="J247" s="81"/>
    </row>
    <row r="248" spans="1:10" ht="15" x14ac:dyDescent="0.25">
      <c r="A248" s="45" t="s">
        <v>185</v>
      </c>
      <c r="B248" s="32" t="s">
        <v>118</v>
      </c>
      <c r="C248" s="32">
        <v>99</v>
      </c>
      <c r="D248" s="32">
        <v>99</v>
      </c>
      <c r="E248" s="32"/>
      <c r="F248" s="32"/>
      <c r="G248" s="68">
        <f t="shared" si="18"/>
        <v>389.4</v>
      </c>
      <c r="H248" s="68">
        <f t="shared" si="18"/>
        <v>826.3</v>
      </c>
      <c r="I248" s="81"/>
      <c r="J248" s="81"/>
    </row>
    <row r="249" spans="1:10" ht="15" x14ac:dyDescent="0.25">
      <c r="A249" s="80" t="s">
        <v>35</v>
      </c>
      <c r="B249" s="32" t="s">
        <v>118</v>
      </c>
      <c r="C249" s="32">
        <v>99</v>
      </c>
      <c r="D249" s="32">
        <v>99</v>
      </c>
      <c r="E249" s="32" t="s">
        <v>36</v>
      </c>
      <c r="F249" s="32"/>
      <c r="G249" s="68">
        <f t="shared" si="18"/>
        <v>389.4</v>
      </c>
      <c r="H249" s="68">
        <f t="shared" si="18"/>
        <v>826.3</v>
      </c>
      <c r="I249" s="81"/>
      <c r="J249" s="81"/>
    </row>
    <row r="250" spans="1:10" ht="15" x14ac:dyDescent="0.25">
      <c r="A250" s="80" t="s">
        <v>185</v>
      </c>
      <c r="B250" s="32" t="s">
        <v>118</v>
      </c>
      <c r="C250" s="32" t="s">
        <v>186</v>
      </c>
      <c r="D250" s="32" t="s">
        <v>186</v>
      </c>
      <c r="E250" s="32" t="s">
        <v>187</v>
      </c>
      <c r="F250" s="32"/>
      <c r="G250" s="68">
        <f t="shared" si="18"/>
        <v>389.4</v>
      </c>
      <c r="H250" s="68">
        <f t="shared" si="18"/>
        <v>826.3</v>
      </c>
      <c r="I250" s="81"/>
      <c r="J250" s="81"/>
    </row>
    <row r="251" spans="1:10" ht="15" x14ac:dyDescent="0.25">
      <c r="A251" s="42" t="s">
        <v>40</v>
      </c>
      <c r="B251" s="32" t="s">
        <v>118</v>
      </c>
      <c r="C251" s="32" t="s">
        <v>186</v>
      </c>
      <c r="D251" s="32" t="s">
        <v>186</v>
      </c>
      <c r="E251" s="32" t="s">
        <v>187</v>
      </c>
      <c r="F251" s="32" t="s">
        <v>41</v>
      </c>
      <c r="G251" s="68">
        <f t="shared" si="18"/>
        <v>389.4</v>
      </c>
      <c r="H251" s="68">
        <f t="shared" si="18"/>
        <v>826.3</v>
      </c>
    </row>
    <row r="252" spans="1:10" ht="15.75" customHeight="1" x14ac:dyDescent="0.25">
      <c r="A252" s="17" t="s">
        <v>188</v>
      </c>
      <c r="B252" s="31" t="s">
        <v>118</v>
      </c>
      <c r="C252" s="31">
        <v>99</v>
      </c>
      <c r="D252" s="31">
        <v>99</v>
      </c>
      <c r="E252" s="31" t="s">
        <v>187</v>
      </c>
      <c r="F252" s="31">
        <v>880</v>
      </c>
      <c r="G252" s="69">
        <v>389.4</v>
      </c>
      <c r="H252" s="69">
        <v>826.3</v>
      </c>
    </row>
    <row r="256" spans="1:10" x14ac:dyDescent="0.2">
      <c r="G256" s="62"/>
      <c r="H256" s="62"/>
    </row>
    <row r="257" spans="5:6" x14ac:dyDescent="0.2">
      <c r="E257" s="62"/>
      <c r="F257" s="62"/>
    </row>
    <row r="258" spans="5:6" x14ac:dyDescent="0.2">
      <c r="E258" s="62"/>
    </row>
  </sheetData>
  <autoFilter ref="A8:F252"/>
  <mergeCells count="11">
    <mergeCell ref="G1:H1"/>
    <mergeCell ref="D3:H3"/>
    <mergeCell ref="G4:H4"/>
    <mergeCell ref="D5:H5"/>
    <mergeCell ref="A6:G6"/>
    <mergeCell ref="A7:G7"/>
    <mergeCell ref="A9:A10"/>
    <mergeCell ref="B9:B10"/>
    <mergeCell ref="C9:D9"/>
    <mergeCell ref="E9:E10"/>
    <mergeCell ref="F9:F10"/>
  </mergeCells>
  <pageMargins left="0.59055118110236227" right="0.27559055118110237" top="0.39370078740157483" bottom="0.35433070866141736" header="0.35433070866141736" footer="0.19685039370078741"/>
  <pageSetup paperSize="9" scale="7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 год</vt:lpstr>
      <vt:lpstr>2016-2017 годы </vt:lpstr>
      <vt:lpstr>'2015 год'!Заголовки_для_печати</vt:lpstr>
      <vt:lpstr>'2015 год'!Область_печати</vt:lpstr>
      <vt:lpstr>'2016-2017 годы 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бухгалтерия</cp:lastModifiedBy>
  <cp:lastPrinted>2015-05-26T12:00:27Z</cp:lastPrinted>
  <dcterms:created xsi:type="dcterms:W3CDTF">2003-12-05T21:14:57Z</dcterms:created>
  <dcterms:modified xsi:type="dcterms:W3CDTF">2015-05-27T07:22:01Z</dcterms:modified>
</cp:coreProperties>
</file>